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Workbook" defaultThemeVersion="124226"/>
  <mc:AlternateContent xmlns:mc="http://schemas.openxmlformats.org/markup-compatibility/2006">
    <mc:Choice Requires="x15">
      <x15ac:absPath xmlns:x15ac="http://schemas.microsoft.com/office/spreadsheetml/2010/11/ac" url="C:\Users\aijap\Desktop\"/>
    </mc:Choice>
  </mc:AlternateContent>
  <xr:revisionPtr revIDLastSave="0" documentId="13_ncr:1_{0FF106A9-1ACB-4605-BF20-B9D77720B10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ula" sheetId="4" r:id="rId1"/>
  </sheets>
  <calcPr calcId="181029"/>
</workbook>
</file>

<file path=xl/calcChain.xml><?xml version="1.0" encoding="utf-8"?>
<calcChain xmlns="http://schemas.openxmlformats.org/spreadsheetml/2006/main">
  <c r="AE3" i="4" l="1"/>
  <c r="B4" i="4"/>
  <c r="G5" i="4"/>
  <c r="AK5" i="4"/>
  <c r="AM5" i="4"/>
  <c r="AO5" i="4"/>
  <c r="AQ5" i="4"/>
  <c r="AS5" i="4"/>
  <c r="AU5" i="4"/>
  <c r="AW5" i="4"/>
  <c r="BH5" i="4"/>
  <c r="BJ5" i="4"/>
  <c r="BL5" i="4"/>
  <c r="BN5" i="4"/>
  <c r="BP5" i="4"/>
  <c r="G7" i="4"/>
  <c r="AI7" i="4"/>
  <c r="AM7" i="4"/>
  <c r="AO7" i="4"/>
  <c r="AQ7" i="4"/>
  <c r="AS7" i="4"/>
  <c r="AU7" i="4"/>
  <c r="AW7" i="4"/>
  <c r="BF7" i="4"/>
  <c r="BJ7" i="4"/>
  <c r="BL7" i="4"/>
  <c r="BN7" i="4"/>
  <c r="BP7" i="4"/>
  <c r="G9" i="4"/>
  <c r="AI9" i="4"/>
  <c r="AK9" i="4"/>
  <c r="AO9" i="4"/>
  <c r="AQ9" i="4"/>
  <c r="AS9" i="4"/>
  <c r="AU9" i="4"/>
  <c r="AW9" i="4"/>
  <c r="BF9" i="4"/>
  <c r="BH9" i="4"/>
  <c r="BL9" i="4"/>
  <c r="BN9" i="4"/>
  <c r="BP9" i="4"/>
  <c r="G11" i="4"/>
  <c r="AI11" i="4"/>
  <c r="AK11" i="4"/>
  <c r="AM11" i="4"/>
  <c r="AQ11" i="4"/>
  <c r="AS11" i="4"/>
  <c r="AU11" i="4"/>
  <c r="AW11" i="4"/>
  <c r="BF11" i="4"/>
  <c r="BH11" i="4"/>
  <c r="BJ11" i="4"/>
  <c r="BN11" i="4"/>
  <c r="BP11" i="4"/>
  <c r="G13" i="4"/>
  <c r="AI13" i="4"/>
  <c r="AK13" i="4"/>
  <c r="AM13" i="4"/>
  <c r="AO13" i="4"/>
  <c r="AS13" i="4"/>
  <c r="AU13" i="4"/>
  <c r="AW13" i="4"/>
  <c r="BF13" i="4"/>
  <c r="BH13" i="4"/>
  <c r="BJ13" i="4"/>
  <c r="BL13" i="4"/>
  <c r="BP13" i="4"/>
  <c r="G15" i="4"/>
  <c r="AI15" i="4"/>
  <c r="AK15" i="4"/>
  <c r="AM15" i="4"/>
  <c r="AO15" i="4"/>
  <c r="AQ15" i="4"/>
  <c r="AU15" i="4"/>
  <c r="AW15" i="4"/>
  <c r="BF15" i="4"/>
  <c r="BH15" i="4"/>
  <c r="BJ15" i="4"/>
  <c r="BL15" i="4"/>
  <c r="BN15" i="4"/>
  <c r="G17" i="4"/>
  <c r="AI17" i="4"/>
  <c r="AK17" i="4"/>
  <c r="AM17" i="4"/>
  <c r="AO17" i="4"/>
  <c r="AQ17" i="4"/>
  <c r="AS17" i="4"/>
  <c r="AW17" i="4"/>
  <c r="G19" i="4"/>
  <c r="AI19" i="4"/>
  <c r="AK19" i="4"/>
  <c r="AM19" i="4"/>
  <c r="AO19" i="4"/>
  <c r="AQ19" i="4"/>
  <c r="AS19" i="4"/>
  <c r="AU19" i="4"/>
  <c r="BH19" i="4"/>
  <c r="BJ19" i="4"/>
  <c r="BL19" i="4"/>
  <c r="BN19" i="4"/>
  <c r="BP19" i="4"/>
  <c r="BF21" i="4"/>
  <c r="BJ21" i="4"/>
  <c r="BL21" i="4"/>
  <c r="BN21" i="4"/>
  <c r="BP21" i="4"/>
  <c r="BF23" i="4"/>
  <c r="BH23" i="4"/>
  <c r="BL23" i="4"/>
  <c r="BN23" i="4"/>
  <c r="BP23" i="4"/>
  <c r="BF25" i="4"/>
  <c r="BH25" i="4"/>
  <c r="BJ25" i="4"/>
  <c r="BN25" i="4"/>
  <c r="BP25" i="4"/>
  <c r="BF27" i="4"/>
  <c r="BH27" i="4"/>
  <c r="BJ27" i="4"/>
  <c r="BL27" i="4"/>
  <c r="BP27" i="4"/>
  <c r="BF29" i="4"/>
  <c r="BH29" i="4"/>
  <c r="BJ29" i="4"/>
  <c r="BL29" i="4"/>
  <c r="BN29" i="4"/>
  <c r="BH33" i="4"/>
  <c r="BJ33" i="4"/>
  <c r="BL33" i="4"/>
  <c r="BN33" i="4"/>
  <c r="BP33" i="4"/>
  <c r="BF35" i="4"/>
  <c r="BJ35" i="4"/>
  <c r="BL35" i="4"/>
  <c r="BN35" i="4"/>
  <c r="BP35" i="4"/>
  <c r="BF37" i="4"/>
  <c r="BH37" i="4"/>
  <c r="BL37" i="4"/>
  <c r="BN37" i="4"/>
  <c r="BP37" i="4"/>
  <c r="BF39" i="4"/>
  <c r="BH39" i="4"/>
  <c r="BJ39" i="4"/>
  <c r="BN39" i="4"/>
  <c r="BP39" i="4"/>
  <c r="BF41" i="4"/>
  <c r="BH41" i="4"/>
  <c r="BJ41" i="4"/>
  <c r="BL41" i="4"/>
  <c r="BP41" i="4"/>
  <c r="BF43" i="4"/>
  <c r="BH43" i="4"/>
  <c r="BJ43" i="4"/>
  <c r="BL43" i="4"/>
  <c r="BN43" i="4"/>
  <c r="BR41" i="4" l="1"/>
  <c r="BR19" i="4"/>
  <c r="L13" i="4"/>
  <c r="R11" i="4"/>
  <c r="Q5" i="4"/>
  <c r="BR33" i="4"/>
  <c r="R17" i="4"/>
  <c r="BR15" i="4"/>
  <c r="Q11" i="4"/>
  <c r="P11" i="4"/>
  <c r="O5" i="4"/>
  <c r="O17" i="4"/>
  <c r="R13" i="4"/>
  <c r="K9" i="4"/>
  <c r="BR23" i="4"/>
  <c r="M11" i="4"/>
  <c r="BR9" i="4"/>
  <c r="M19" i="4"/>
  <c r="M17" i="4"/>
  <c r="P13" i="4"/>
  <c r="L11" i="4"/>
  <c r="L19" i="4"/>
  <c r="L17" i="4"/>
  <c r="R15" i="4"/>
  <c r="K11" i="4"/>
  <c r="BR5" i="4"/>
  <c r="Q15" i="4"/>
  <c r="R5" i="4"/>
  <c r="BR39" i="4"/>
  <c r="BR11" i="4"/>
  <c r="BR7" i="4"/>
  <c r="I5" i="4"/>
  <c r="BR35" i="4"/>
  <c r="BR27" i="4"/>
  <c r="BR21" i="4"/>
  <c r="BR13" i="4"/>
  <c r="L5" i="4"/>
  <c r="BR25" i="4"/>
  <c r="BR43" i="4"/>
  <c r="BR37" i="4"/>
  <c r="BR29" i="4"/>
  <c r="AE9" i="4"/>
  <c r="I13" i="4"/>
  <c r="AE15" i="4"/>
  <c r="I9" i="4"/>
  <c r="I15" i="4"/>
  <c r="AE5" i="4"/>
  <c r="M13" i="4"/>
  <c r="AE11" i="4"/>
  <c r="AE17" i="4"/>
  <c r="I11" i="4"/>
  <c r="AE19" i="4"/>
  <c r="I17" i="4"/>
  <c r="AE7" i="4"/>
  <c r="I19" i="4"/>
  <c r="AE13" i="4"/>
  <c r="I7" i="4"/>
  <c r="H13" i="4" l="1"/>
  <c r="BA13" i="4"/>
  <c r="H5" i="4"/>
  <c r="BA5" i="4"/>
  <c r="H19" i="4"/>
  <c r="BA19" i="4"/>
  <c r="H15" i="4"/>
  <c r="BA15" i="4"/>
  <c r="H17" i="4"/>
  <c r="BA17" i="4"/>
  <c r="F9" i="4"/>
  <c r="BA9" i="4"/>
  <c r="H7" i="4"/>
  <c r="BA7" i="4"/>
  <c r="H11" i="4"/>
  <c r="BA11" i="4"/>
  <c r="H9" i="4"/>
  <c r="M4" i="4"/>
  <c r="M15" i="4" s="1"/>
  <c r="F11" i="4"/>
  <c r="N4" i="4"/>
  <c r="N19" i="4" s="1"/>
  <c r="F15" i="4"/>
  <c r="P4" i="4"/>
  <c r="P9" i="4" s="1"/>
  <c r="R4" i="4"/>
  <c r="F19" i="4"/>
  <c r="O4" i="4"/>
  <c r="O9" i="4" s="1"/>
  <c r="F13" i="4"/>
  <c r="Q4" i="4"/>
  <c r="Q13" i="4" s="1"/>
  <c r="F17" i="4"/>
  <c r="L4" i="4"/>
  <c r="F7" i="4"/>
  <c r="K4" i="4"/>
  <c r="K7" i="4" s="1"/>
  <c r="F5" i="4"/>
  <c r="N7" i="4" l="1"/>
  <c r="N15" i="4"/>
  <c r="Q9" i="4"/>
  <c r="Q19" i="4"/>
  <c r="Q7" i="4"/>
  <c r="K15" i="4"/>
  <c r="K13" i="4"/>
  <c r="R7" i="4"/>
  <c r="R9" i="4"/>
  <c r="P17" i="4"/>
  <c r="P5" i="4"/>
  <c r="L15" i="4"/>
  <c r="L9" i="4"/>
  <c r="O11" i="4"/>
  <c r="J11" i="4" s="1"/>
  <c r="AF11" i="4" s="1"/>
  <c r="O19" i="4"/>
  <c r="P19" i="4"/>
  <c r="P7" i="4"/>
  <c r="M5" i="4"/>
  <c r="M7" i="4"/>
  <c r="N5" i="4"/>
  <c r="N13" i="4"/>
  <c r="K17" i="4"/>
  <c r="K19" i="4"/>
  <c r="N9" i="4"/>
  <c r="N17" i="4"/>
  <c r="O7" i="4"/>
  <c r="O15" i="4"/>
  <c r="J13" i="4" l="1"/>
  <c r="J17" i="4"/>
  <c r="J9" i="4"/>
  <c r="J5" i="4"/>
  <c r="J15" i="4"/>
  <c r="AF15" i="4" s="1"/>
  <c r="J7" i="4"/>
  <c r="J19" i="4"/>
  <c r="AF19" i="4" s="1"/>
  <c r="AF5" i="4" l="1"/>
  <c r="AF13" i="4"/>
  <c r="AF9" i="4"/>
  <c r="AF17" i="4"/>
  <c r="AF7" i="4"/>
  <c r="AG17" i="4" l="1"/>
  <c r="AH17" i="4" s="1"/>
  <c r="AG13" i="4"/>
  <c r="AH13" i="4" s="1"/>
  <c r="AG11" i="4"/>
  <c r="AH11" i="4" s="1"/>
  <c r="AG15" i="4"/>
  <c r="AH15" i="4" s="1"/>
  <c r="AG7" i="4"/>
  <c r="AH7" i="4" s="1"/>
  <c r="AG9" i="4"/>
  <c r="AH9" i="4" s="1"/>
  <c r="AG5" i="4"/>
  <c r="AH5" i="4" s="1"/>
  <c r="AG19" i="4"/>
  <c r="AH19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Boss</author>
    <author>Autors</author>
  </authors>
  <commentList>
    <comment ref="D3" authorId="0" shapeId="0" xr:uid="{00000000-0006-0000-0000-000001000000}">
      <text>
        <r>
          <rPr>
            <b/>
            <sz val="9"/>
            <color rgb="FF000000"/>
            <rFont val="Times New Roman"/>
            <family val="1"/>
          </rPr>
          <t xml:space="preserve">Setu skaits: </t>
        </r>
        <r>
          <rPr>
            <sz val="9"/>
            <color rgb="FF000000"/>
            <rFont val="Times New Roman"/>
            <family val="1"/>
          </rPr>
          <t>4, 6 vai 7 seti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H3" authorId="1" shapeId="0" xr:uid="{00000000-0006-0000-0000-000002000000}">
      <text>
        <r>
          <rPr>
            <b/>
            <sz val="9"/>
            <color rgb="FF000000"/>
            <rFont val="Times New Roman"/>
            <family val="1"/>
          </rPr>
          <t xml:space="preserve">4 seti ar punktu sistēmu: 2, 1, 0 </t>
        </r>
        <r>
          <rPr>
            <sz val="9"/>
            <color rgb="FF000000"/>
            <rFont val="Times New Roman"/>
            <family val="1"/>
          </rPr>
          <t xml:space="preserve">___ par rezultātu: 3:0, 3:1 = 2 punkti, par rezultātu: 0:3, 1:3 = 0 punkti, par rezultātu: 2:2 = 1 punkts
</t>
        </r>
        <r>
          <rPr>
            <b/>
            <sz val="9"/>
            <color rgb="FF000000"/>
            <rFont val="Times New Roman"/>
            <family val="1"/>
          </rPr>
          <t>6 seti ar punktu sistēmu: 2, 1, 0</t>
        </r>
        <r>
          <rPr>
            <sz val="9"/>
            <color rgb="FF000000"/>
            <rFont val="Times New Roman"/>
            <family val="1"/>
          </rPr>
          <t xml:space="preserve"> ___ par rezultātu: 4:0, 4:1, 4:2 = 2 punkti, par rezultātu: 0:4, 1:4, 2:4 = 0 punkti, par rezultātu: 3:3 = 1 punkts</t>
        </r>
        <r>
          <rPr>
            <b/>
            <sz val="9"/>
            <color rgb="FF000000"/>
            <rFont val="Times New Roman"/>
            <family val="1"/>
          </rPr>
          <t xml:space="preserve">
7 seti ar punktu sistēmu: 2, 0</t>
        </r>
        <r>
          <rPr>
            <sz val="9"/>
            <color rgb="FF000000"/>
            <rFont val="Times New Roman"/>
            <family val="1"/>
          </rPr>
          <t xml:space="preserve"> ___ par rezultātu: 4:0, 4:1, 4:2, 4:3 = 2 punkti,  par rezultātu: 0:4, 1:4, 2:4, 3:4 = 0 punkti</t>
        </r>
        <r>
          <rPr>
            <b/>
            <sz val="9"/>
            <color rgb="FF000000"/>
            <rFont val="Tahoma"/>
            <family val="2"/>
          </rPr>
          <t xml:space="preserve">
</t>
        </r>
        <r>
          <rPr>
            <b/>
            <sz val="9"/>
            <color rgb="FF000000"/>
            <rFont val="Times New Roman"/>
            <family val="1"/>
          </rPr>
          <t>7 seti ar punktu sistēmu: 3, 2, 1, 0</t>
        </r>
        <r>
          <rPr>
            <sz val="9"/>
            <color rgb="FF000000"/>
            <rFont val="Times New Roman"/>
            <family val="1"/>
          </rPr>
          <t xml:space="preserve"> ___ par rezultātu: 4:0, 4:1, 4:2 = 3 punkti, par rezultātu: 4:3 = 2 punkti, par rezultātu: 0:4, 1:4, 2:4 = 0 punkti, par rezultātu: 3:4 = 1 punkts</t>
        </r>
      </text>
    </comment>
    <comment ref="AH4" authorId="0" shapeId="0" xr:uid="{00000000-0006-0000-0000-000003000000}">
      <text>
        <r>
          <rPr>
            <b/>
            <sz val="9"/>
            <color rgb="FF000000"/>
            <rFont val="Tahoma"/>
            <family val="2"/>
          </rPr>
          <t xml:space="preserve">                            Vieta tiek noteikta pēc:</t>
        </r>
        <r>
          <rPr>
            <sz val="9"/>
            <color rgb="FF000000"/>
            <rFont val="Tahoma"/>
            <family val="2"/>
          </rPr>
          <t xml:space="preserve"> 
</t>
        </r>
        <r>
          <rPr>
            <b/>
            <sz val="9"/>
            <color indexed="16"/>
            <rFont val="Tahoma"/>
            <family val="2"/>
          </rPr>
          <t xml:space="preserve">Punkti ---&gt; Bergera koeficients ---&gt; Setu koeficients. </t>
        </r>
        <r>
          <rPr>
            <sz val="9"/>
            <color rgb="FF000000"/>
            <rFont val="Tahoma"/>
            <family val="2"/>
          </rPr>
          <t xml:space="preserve">
     Sacensību tiesnesis var noteikt vietas arī pēc citas metodes, piemēram: savstarpējā spēle, u.c.
</t>
        </r>
      </text>
    </comment>
  </commentList>
</comments>
</file>

<file path=xl/sharedStrings.xml><?xml version="1.0" encoding="utf-8"?>
<sst xmlns="http://schemas.openxmlformats.org/spreadsheetml/2006/main" count="84" uniqueCount="49">
  <si>
    <t>5.07.2026</t>
  </si>
  <si>
    <t>Izmanto vietu noteikšanai, ja vairākiem sportistiem ir vienāds punktu skaits!</t>
  </si>
  <si>
    <t>Slāviete Inga</t>
  </si>
  <si>
    <t>Setu skaits:</t>
  </si>
  <si>
    <t>Vērtēšanas sistēma:</t>
  </si>
  <si>
    <t>Punkti, uzvara:</t>
  </si>
  <si>
    <t>Bergera koeficienta aprēķins</t>
  </si>
  <si>
    <t>Vērtējuma sistēma:</t>
  </si>
  <si>
    <t>Nr.</t>
  </si>
  <si>
    <t>Pilsēta, Novads</t>
  </si>
  <si>
    <t>Sporta klase</t>
  </si>
  <si>
    <t>IK/st.</t>
  </si>
  <si>
    <t>IK+</t>
  </si>
  <si>
    <t>IK/fin.</t>
  </si>
  <si>
    <t>%</t>
  </si>
  <si>
    <t>Setu koef.</t>
  </si>
  <si>
    <t>Berg. koef.</t>
  </si>
  <si>
    <t>P</t>
  </si>
  <si>
    <t>Punkti =&gt; Berg. koef. =&gt; Setu koef.</t>
  </si>
  <si>
    <t>Vieta</t>
  </si>
  <si>
    <t>Uzvārds, Vārds</t>
  </si>
  <si>
    <t>V</t>
  </si>
  <si>
    <t>2, 0</t>
  </si>
  <si>
    <t>2, 1, 0</t>
  </si>
  <si>
    <t>3, 2, 1, 0</t>
  </si>
  <si>
    <t>Sacensību tiesnesis:</t>
  </si>
  <si>
    <t xml:space="preserve"> </t>
  </si>
  <si>
    <t/>
  </si>
  <si>
    <t>Vilde Inese</t>
  </si>
  <si>
    <t>Bivainīte Marina</t>
  </si>
  <si>
    <t>Upīte Vēsma</t>
  </si>
  <si>
    <t>Ahentāle Rita</t>
  </si>
  <si>
    <t>Ool Mari-Ann-Carolin</t>
  </si>
  <si>
    <t>Simsone Alise</t>
  </si>
  <si>
    <t>Šapovālova Nadežda</t>
  </si>
  <si>
    <t>Aija Pigita</t>
  </si>
  <si>
    <t>Kojusalas iela 9</t>
  </si>
  <si>
    <t>FINSO sievietes ar invaliditāti</t>
  </si>
  <si>
    <t>II kārta</t>
  </si>
  <si>
    <t>KOPĀ</t>
  </si>
  <si>
    <t>VIETA</t>
  </si>
  <si>
    <t>I</t>
  </si>
  <si>
    <t>II</t>
  </si>
  <si>
    <t>III</t>
  </si>
  <si>
    <t>IV</t>
  </si>
  <si>
    <t>v</t>
  </si>
  <si>
    <t>VI</t>
  </si>
  <si>
    <t>VII</t>
  </si>
  <si>
    <t>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</si>
</sst>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0" x14ac:knownFonts="1">
    <font>
      <sz val="10"/>
      <name val="Arial"/>
      <charset val="186"/>
    </font>
    <font>
      <sz val="8"/>
      <name val="Arial"/>
      <family val="2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b/>
      <sz val="18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1"/>
      <color rgb="FFFF0000"/>
      <name val="Calibri"/>
      <family val="2"/>
      <scheme val="minor"/>
    </font>
    <font>
      <b/>
      <sz val="18"/>
      <color rgb="FFFF000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i/>
      <sz val="12"/>
      <name val="Times New Roman"/>
      <family val="1"/>
      <charset val="186"/>
    </font>
    <font>
      <i/>
      <sz val="12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i/>
      <sz val="10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i/>
      <sz val="10"/>
      <color theme="1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i/>
      <sz val="14"/>
      <color theme="1"/>
      <name val="Times New Roman"/>
      <family val="1"/>
      <charset val="186"/>
    </font>
    <font>
      <b/>
      <i/>
      <sz val="14"/>
      <name val="Times New Roman"/>
      <family val="1"/>
      <charset val="186"/>
    </font>
    <font>
      <b/>
      <sz val="18"/>
      <name val="Times New Roman"/>
      <family val="1"/>
      <charset val="186"/>
    </font>
    <font>
      <b/>
      <i/>
      <sz val="10"/>
      <name val="Times New Roman"/>
      <family val="1"/>
    </font>
    <font>
      <b/>
      <i/>
      <sz val="11"/>
      <name val="Times New Roman"/>
      <family val="1"/>
      <charset val="186"/>
    </font>
    <font>
      <b/>
      <i/>
      <sz val="11"/>
      <name val="Times New Roman"/>
      <family val="1"/>
    </font>
    <font>
      <b/>
      <sz val="8"/>
      <color rgb="FF0070C0"/>
      <name val="Times New Roman"/>
      <family val="1"/>
      <charset val="186"/>
    </font>
    <font>
      <sz val="8"/>
      <color rgb="FF0070C0"/>
      <name val="Times New Roman"/>
      <family val="1"/>
      <charset val="186"/>
    </font>
    <font>
      <i/>
      <sz val="10"/>
      <color rgb="FF0070C0"/>
      <name val="Times New Roman"/>
      <family val="1"/>
      <charset val="186"/>
    </font>
    <font>
      <b/>
      <sz val="11"/>
      <color rgb="FFC00000"/>
      <name val="Times New Roman"/>
      <family val="1"/>
      <charset val="186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Tahoma"/>
      <family val="2"/>
    </font>
    <font>
      <b/>
      <sz val="9"/>
      <color rgb="FF000000"/>
      <name val="Tahoma"/>
      <family val="2"/>
    </font>
    <font>
      <b/>
      <sz val="9"/>
      <color indexed="16"/>
      <name val="Tahoma"/>
      <family val="2"/>
    </font>
    <font>
      <b/>
      <sz val="20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darkUp">
        <bgColor theme="0"/>
      </patternFill>
    </fill>
    <fill>
      <patternFill patternType="solid">
        <fgColor rgb="FFCC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darkUp">
        <bgColor theme="0" tint="-4.9989318521683403E-2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52"/>
      </right>
      <top style="dotted">
        <color indexed="60"/>
      </top>
      <bottom style="thin">
        <color indexed="64"/>
      </bottom>
      <diagonal/>
    </border>
    <border>
      <left style="hair">
        <color indexed="52"/>
      </left>
      <right style="thin">
        <color indexed="64"/>
      </right>
      <top style="dotted">
        <color indexed="6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52"/>
      </right>
      <top style="dotted">
        <color indexed="6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0"/>
      </bottom>
      <diagonal/>
    </border>
    <border>
      <left style="hair">
        <color theme="5" tint="-0.499984740745262"/>
      </left>
      <right style="thin">
        <color indexed="64"/>
      </right>
      <top style="hair">
        <color theme="5" tint="-0.499984740745262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theme="5" tint="-0.499984740745262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theme="5" tint="-0.499984740745262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0"/>
      </bottom>
      <diagonal/>
    </border>
    <border>
      <left/>
      <right style="thin">
        <color indexed="64"/>
      </right>
      <top style="medium">
        <color indexed="64"/>
      </top>
      <bottom style="dotted">
        <color indexed="60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tted">
        <color indexed="6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dotted">
        <color indexed="6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52"/>
      </left>
      <right style="medium">
        <color indexed="64"/>
      </right>
      <top style="dotted">
        <color indexed="60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hair">
        <color indexed="52"/>
      </right>
      <top style="dotted">
        <color indexed="60"/>
      </top>
      <bottom style="medium">
        <color indexed="64"/>
      </bottom>
      <diagonal/>
    </border>
    <border>
      <left style="hair">
        <color indexed="52"/>
      </left>
      <right style="thin">
        <color indexed="64"/>
      </right>
      <top style="dotted">
        <color indexed="60"/>
      </top>
      <bottom style="medium">
        <color indexed="64"/>
      </bottom>
      <diagonal/>
    </border>
    <border>
      <left style="thin">
        <color indexed="64"/>
      </left>
      <right style="hair">
        <color indexed="52"/>
      </right>
      <top style="dotted">
        <color indexed="6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90">
    <xf numFmtId="0" fontId="0" fillId="0" borderId="0" xfId="0"/>
    <xf numFmtId="0" fontId="4" fillId="4" borderId="18" xfId="0" applyFont="1" applyFill="1" applyBorder="1" applyAlignment="1">
      <alignment horizontal="center" vertical="center"/>
    </xf>
    <xf numFmtId="0" fontId="0" fillId="2" borderId="0" xfId="0" applyFill="1"/>
    <xf numFmtId="0" fontId="4" fillId="4" borderId="7" xfId="0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0" borderId="0" xfId="0" applyFont="1"/>
    <xf numFmtId="0" fontId="3" fillId="0" borderId="0" xfId="0" applyFont="1" applyAlignment="1">
      <alignment textRotation="90"/>
    </xf>
    <xf numFmtId="0" fontId="3" fillId="0" borderId="0" xfId="0" applyFont="1" applyProtection="1">
      <protection locked="0"/>
    </xf>
    <xf numFmtId="0" fontId="4" fillId="2" borderId="0" xfId="0" applyFont="1" applyFill="1" applyAlignment="1">
      <alignment vertical="center"/>
    </xf>
    <xf numFmtId="0" fontId="7" fillId="2" borderId="0" xfId="0" applyFont="1" applyFill="1"/>
    <xf numFmtId="0" fontId="10" fillId="2" borderId="0" xfId="0" applyFont="1" applyFill="1" applyAlignment="1">
      <alignment horizontal="center" vertical="center"/>
    </xf>
    <xf numFmtId="0" fontId="11" fillId="2" borderId="0" xfId="0" applyFont="1" applyFill="1"/>
    <xf numFmtId="0" fontId="12" fillId="2" borderId="0" xfId="0" applyFont="1" applyFill="1"/>
    <xf numFmtId="0" fontId="9" fillId="2" borderId="0" xfId="0" applyFont="1" applyFill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164" fontId="8" fillId="2" borderId="0" xfId="0" applyNumberFormat="1" applyFont="1" applyFill="1" applyAlignment="1">
      <alignment horizontal="center" vertical="center"/>
    </xf>
    <xf numFmtId="0" fontId="3" fillId="2" borderId="0" xfId="0" applyFont="1" applyFill="1" applyProtection="1">
      <protection locked="0"/>
    </xf>
    <xf numFmtId="0" fontId="2" fillId="2" borderId="0" xfId="0" applyFont="1" applyFill="1"/>
    <xf numFmtId="0" fontId="3" fillId="3" borderId="12" xfId="0" applyFont="1" applyFill="1" applyBorder="1" applyProtection="1">
      <protection hidden="1"/>
    </xf>
    <xf numFmtId="0" fontId="3" fillId="3" borderId="14" xfId="0" applyFont="1" applyFill="1" applyBorder="1" applyProtection="1">
      <protection hidden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  <protection locked="0" hidden="1"/>
    </xf>
    <xf numFmtId="0" fontId="3" fillId="2" borderId="5" xfId="0" applyFont="1" applyFill="1" applyBorder="1" applyAlignment="1" applyProtection="1">
      <alignment horizontal="center" vertical="center"/>
      <protection locked="0" hidden="1"/>
    </xf>
    <xf numFmtId="0" fontId="3" fillId="2" borderId="13" xfId="0" applyFont="1" applyFill="1" applyBorder="1" applyAlignment="1">
      <alignment horizontal="center" vertical="center"/>
    </xf>
    <xf numFmtId="0" fontId="3" fillId="3" borderId="10" xfId="0" applyFont="1" applyFill="1" applyBorder="1" applyProtection="1">
      <protection hidden="1"/>
    </xf>
    <xf numFmtId="0" fontId="3" fillId="3" borderId="11" xfId="0" applyFont="1" applyFill="1" applyBorder="1" applyProtection="1">
      <protection hidden="1"/>
    </xf>
    <xf numFmtId="0" fontId="3" fillId="2" borderId="13" xfId="0" applyFont="1" applyFill="1" applyBorder="1" applyAlignment="1" applyProtection="1">
      <alignment horizontal="center" vertical="center"/>
      <protection locked="0" hidden="1"/>
    </xf>
    <xf numFmtId="0" fontId="3" fillId="2" borderId="0" xfId="0" applyFont="1" applyFill="1" applyAlignment="1">
      <alignment textRotation="90"/>
    </xf>
    <xf numFmtId="0" fontId="3" fillId="2" borderId="10" xfId="0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20" fillId="2" borderId="0" xfId="0" applyFont="1" applyFill="1" applyAlignment="1">
      <alignment horizontal="right"/>
    </xf>
    <xf numFmtId="0" fontId="15" fillId="2" borderId="0" xfId="0" applyFont="1" applyFill="1"/>
    <xf numFmtId="0" fontId="25" fillId="2" borderId="0" xfId="0" applyFont="1" applyFill="1" applyAlignment="1">
      <alignment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3" fillId="3" borderId="27" xfId="0" applyFont="1" applyFill="1" applyBorder="1" applyProtection="1">
      <protection hidden="1"/>
    </xf>
    <xf numFmtId="0" fontId="3" fillId="3" borderId="26" xfId="0" applyFont="1" applyFill="1" applyBorder="1" applyProtection="1">
      <protection hidden="1"/>
    </xf>
    <xf numFmtId="1" fontId="28" fillId="2" borderId="0" xfId="0" applyNumberFormat="1" applyFont="1" applyFill="1" applyAlignment="1">
      <alignment horizontal="left"/>
    </xf>
    <xf numFmtId="0" fontId="4" fillId="4" borderId="44" xfId="0" applyFont="1" applyFill="1" applyBorder="1" applyAlignment="1">
      <alignment horizontal="center" vertical="center"/>
    </xf>
    <xf numFmtId="0" fontId="4" fillId="4" borderId="45" xfId="0" applyFont="1" applyFill="1" applyBorder="1" applyAlignment="1">
      <alignment horizontal="center" vertical="center"/>
    </xf>
    <xf numFmtId="0" fontId="4" fillId="4" borderId="45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2" fillId="4" borderId="45" xfId="0" applyFont="1" applyFill="1" applyBorder="1" applyAlignment="1" applyProtection="1">
      <alignment horizontal="center" vertical="center" wrapText="1"/>
      <protection hidden="1"/>
    </xf>
    <xf numFmtId="1" fontId="31" fillId="5" borderId="18" xfId="0" applyNumberFormat="1" applyFon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 wrapText="1"/>
    </xf>
    <xf numFmtId="0" fontId="3" fillId="2" borderId="49" xfId="0" applyFont="1" applyFill="1" applyBorder="1" applyAlignment="1">
      <alignment horizontal="center" vertical="center"/>
    </xf>
    <xf numFmtId="0" fontId="3" fillId="2" borderId="53" xfId="0" applyFont="1" applyFill="1" applyBorder="1" applyAlignment="1">
      <alignment horizontal="center" vertical="center"/>
    </xf>
    <xf numFmtId="0" fontId="3" fillId="2" borderId="54" xfId="0" applyFont="1" applyFill="1" applyBorder="1" applyAlignment="1">
      <alignment horizontal="center" vertical="center"/>
    </xf>
    <xf numFmtId="0" fontId="3" fillId="2" borderId="55" xfId="0" applyFont="1" applyFill="1" applyBorder="1" applyAlignment="1">
      <alignment horizontal="center" vertical="center"/>
    </xf>
    <xf numFmtId="0" fontId="3" fillId="3" borderId="56" xfId="0" applyFont="1" applyFill="1" applyBorder="1" applyProtection="1">
      <protection hidden="1"/>
    </xf>
    <xf numFmtId="1" fontId="31" fillId="5" borderId="20" xfId="0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center"/>
    </xf>
    <xf numFmtId="0" fontId="27" fillId="0" borderId="0" xfId="0" applyFont="1"/>
    <xf numFmtId="0" fontId="3" fillId="2" borderId="0" xfId="0" applyFont="1" applyFill="1" applyAlignment="1" applyProtection="1">
      <alignment horizont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3" borderId="15" xfId="0" applyFont="1" applyFill="1" applyBorder="1" applyProtection="1">
      <protection hidden="1"/>
    </xf>
    <xf numFmtId="0" fontId="5" fillId="2" borderId="62" xfId="0" applyFont="1" applyFill="1" applyBorder="1" applyAlignment="1">
      <alignment horizontal="center" vertical="center"/>
    </xf>
    <xf numFmtId="0" fontId="5" fillId="2" borderId="63" xfId="0" applyFont="1" applyFill="1" applyBorder="1" applyAlignment="1">
      <alignment horizontal="center" vertical="center"/>
    </xf>
    <xf numFmtId="0" fontId="4" fillId="4" borderId="44" xfId="0" applyFont="1" applyFill="1" applyBorder="1" applyAlignment="1">
      <alignment horizontal="center" vertical="center" wrapText="1"/>
    </xf>
    <xf numFmtId="0" fontId="4" fillId="4" borderId="64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4" fillId="2" borderId="0" xfId="0" applyFont="1" applyFill="1" applyAlignment="1">
      <alignment horizontal="center" wrapText="1"/>
    </xf>
    <xf numFmtId="0" fontId="24" fillId="2" borderId="15" xfId="0" applyFont="1" applyFill="1" applyBorder="1" applyAlignment="1">
      <alignment horizontal="center" wrapText="1"/>
    </xf>
    <xf numFmtId="0" fontId="17" fillId="0" borderId="0" xfId="0" applyFont="1" applyAlignment="1">
      <alignment horizontal="center"/>
    </xf>
    <xf numFmtId="0" fontId="19" fillId="2" borderId="0" xfId="0" applyFont="1" applyFill="1" applyAlignment="1">
      <alignment horizontal="right"/>
    </xf>
    <xf numFmtId="0" fontId="18" fillId="2" borderId="0" xfId="0" applyFont="1" applyFill="1" applyAlignment="1">
      <alignment horizontal="right"/>
    </xf>
    <xf numFmtId="0" fontId="32" fillId="2" borderId="57" xfId="0" applyFont="1" applyFill="1" applyBorder="1" applyAlignment="1">
      <alignment horizontal="center"/>
    </xf>
    <xf numFmtId="0" fontId="16" fillId="0" borderId="0" xfId="0" applyFont="1" applyAlignment="1">
      <alignment horizontal="left" vertical="center" shrinkToFit="1"/>
    </xf>
    <xf numFmtId="0" fontId="23" fillId="4" borderId="39" xfId="0" applyFont="1" applyFill="1" applyBorder="1" applyAlignment="1">
      <alignment horizontal="center"/>
    </xf>
    <xf numFmtId="0" fontId="23" fillId="4" borderId="40" xfId="0" applyFont="1" applyFill="1" applyBorder="1" applyAlignment="1">
      <alignment horizontal="center"/>
    </xf>
    <xf numFmtId="0" fontId="23" fillId="4" borderId="41" xfId="0" applyFont="1" applyFill="1" applyBorder="1" applyAlignment="1">
      <alignment horizontal="center"/>
    </xf>
    <xf numFmtId="0" fontId="14" fillId="4" borderId="42" xfId="0" applyFont="1" applyFill="1" applyBorder="1" applyAlignment="1">
      <alignment horizontal="center"/>
    </xf>
    <xf numFmtId="0" fontId="14" fillId="4" borderId="40" xfId="0" applyFont="1" applyFill="1" applyBorder="1" applyAlignment="1">
      <alignment horizontal="center"/>
    </xf>
    <xf numFmtId="0" fontId="14" fillId="4" borderId="38" xfId="0" applyFont="1" applyFill="1" applyBorder="1" applyAlignment="1">
      <alignment horizontal="center"/>
    </xf>
    <xf numFmtId="0" fontId="30" fillId="5" borderId="42" xfId="0" applyFont="1" applyFill="1" applyBorder="1" applyAlignment="1">
      <alignment horizontal="center" vertical="center" wrapText="1"/>
    </xf>
    <xf numFmtId="0" fontId="30" fillId="5" borderId="41" xfId="0" applyFont="1" applyFill="1" applyBorder="1" applyAlignment="1">
      <alignment horizontal="center" vertical="center" wrapText="1"/>
    </xf>
    <xf numFmtId="0" fontId="4" fillId="4" borderId="40" xfId="0" applyFont="1" applyFill="1" applyBorder="1" applyAlignment="1">
      <alignment horizontal="center" vertical="center"/>
    </xf>
    <xf numFmtId="0" fontId="4" fillId="4" borderId="41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42" xfId="0" applyFont="1" applyFill="1" applyBorder="1" applyAlignment="1">
      <alignment horizontal="center" vertical="center"/>
    </xf>
    <xf numFmtId="0" fontId="4" fillId="4" borderId="38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6" fillId="2" borderId="46" xfId="0" applyFont="1" applyFill="1" applyBorder="1" applyAlignment="1">
      <alignment horizontal="center" vertical="center"/>
    </xf>
    <xf numFmtId="0" fontId="6" fillId="2" borderId="48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left" vertical="center" shrinkToFit="1"/>
    </xf>
    <xf numFmtId="0" fontId="6" fillId="0" borderId="10" xfId="0" applyFont="1" applyBorder="1" applyAlignment="1">
      <alignment horizontal="left" vertical="center" shrinkToFit="1"/>
    </xf>
    <xf numFmtId="0" fontId="7" fillId="0" borderId="1" xfId="0" applyFont="1" applyBorder="1" applyAlignment="1">
      <alignment horizontal="left" vertical="center" shrinkToFi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1" fontId="7" fillId="0" borderId="7" xfId="0" applyNumberFormat="1" applyFont="1" applyBorder="1" applyAlignment="1">
      <alignment horizontal="center" vertical="center" shrinkToFit="1"/>
    </xf>
    <xf numFmtId="1" fontId="7" fillId="0" borderId="8" xfId="0" applyNumberFormat="1" applyFont="1" applyBorder="1" applyAlignment="1">
      <alignment horizontal="center" vertical="center" shrinkToFit="1"/>
    </xf>
    <xf numFmtId="1" fontId="6" fillId="2" borderId="7" xfId="0" applyNumberFormat="1" applyFont="1" applyFill="1" applyBorder="1" applyAlignment="1">
      <alignment horizontal="center" vertical="center"/>
    </xf>
    <xf numFmtId="1" fontId="6" fillId="2" borderId="8" xfId="0" applyNumberFormat="1" applyFont="1" applyFill="1" applyBorder="1" applyAlignment="1">
      <alignment horizontal="center" vertical="center"/>
    </xf>
    <xf numFmtId="1" fontId="22" fillId="2" borderId="1" xfId="0" applyNumberFormat="1" applyFont="1" applyFill="1" applyBorder="1" applyAlignment="1">
      <alignment horizontal="center" vertical="center"/>
    </xf>
    <xf numFmtId="2" fontId="6" fillId="2" borderId="7" xfId="0" applyNumberFormat="1" applyFont="1" applyFill="1" applyBorder="1" applyAlignment="1">
      <alignment horizontal="center" vertical="center" shrinkToFit="1"/>
    </xf>
    <xf numFmtId="2" fontId="6" fillId="2" borderId="8" xfId="0" applyNumberFormat="1" applyFont="1" applyFill="1" applyBorder="1" applyAlignment="1">
      <alignment horizontal="center" vertical="center" shrinkToFit="1"/>
    </xf>
    <xf numFmtId="2" fontId="6" fillId="2" borderId="9" xfId="0" applyNumberFormat="1" applyFont="1" applyFill="1" applyBorder="1" applyAlignment="1" applyProtection="1">
      <alignment horizontal="center" vertical="center"/>
      <protection hidden="1"/>
    </xf>
    <xf numFmtId="2" fontId="6" fillId="2" borderId="10" xfId="0" applyNumberFormat="1" applyFont="1" applyFill="1" applyBorder="1" applyAlignment="1" applyProtection="1">
      <alignment horizontal="center" vertical="center"/>
      <protection hidden="1"/>
    </xf>
    <xf numFmtId="2" fontId="6" fillId="2" borderId="7" xfId="0" applyNumberFormat="1" applyFont="1" applyFill="1" applyBorder="1" applyAlignment="1" applyProtection="1">
      <alignment horizontal="center" vertical="center" shrinkToFit="1"/>
      <protection locked="0"/>
    </xf>
    <xf numFmtId="2" fontId="6" fillId="2" borderId="8" xfId="0" applyNumberFormat="1" applyFont="1" applyFill="1" applyBorder="1" applyAlignment="1" applyProtection="1">
      <alignment horizontal="center" vertical="center" shrinkToFit="1"/>
      <protection locked="0"/>
    </xf>
    <xf numFmtId="2" fontId="31" fillId="7" borderId="1" xfId="0" applyNumberFormat="1" applyFont="1" applyFill="1" applyBorder="1" applyAlignment="1" applyProtection="1">
      <alignment horizontal="center" vertical="center" shrinkToFit="1"/>
      <protection hidden="1"/>
    </xf>
    <xf numFmtId="2" fontId="31" fillId="5" borderId="1" xfId="0" applyNumberFormat="1" applyFont="1" applyFill="1" applyBorder="1" applyAlignment="1">
      <alignment horizontal="center" vertical="center" shrinkToFit="1"/>
    </xf>
    <xf numFmtId="2" fontId="31" fillId="5" borderId="7" xfId="0" applyNumberFormat="1" applyFont="1" applyFill="1" applyBorder="1" applyAlignment="1">
      <alignment horizontal="center" vertical="center" shrinkToFit="1"/>
    </xf>
    <xf numFmtId="2" fontId="31" fillId="5" borderId="8" xfId="0" applyNumberFormat="1" applyFont="1" applyFill="1" applyBorder="1" applyAlignment="1">
      <alignment horizontal="center" vertical="center" shrinkToFit="1"/>
    </xf>
    <xf numFmtId="1" fontId="6" fillId="2" borderId="14" xfId="0" applyNumberFormat="1" applyFont="1" applyFill="1" applyBorder="1" applyAlignment="1" applyProtection="1">
      <alignment horizontal="center" vertical="center" wrapText="1"/>
      <protection locked="0"/>
    </xf>
    <xf numFmtId="1" fontId="6" fillId="2" borderId="11" xfId="0" applyNumberFormat="1" applyFont="1" applyFill="1" applyBorder="1" applyAlignment="1" applyProtection="1">
      <alignment horizontal="center" vertical="center" wrapText="1"/>
      <protection locked="0"/>
    </xf>
    <xf numFmtId="1" fontId="31" fillId="5" borderId="1" xfId="0" applyNumberFormat="1" applyFont="1" applyFill="1" applyBorder="1" applyAlignment="1">
      <alignment horizontal="center" vertical="center"/>
    </xf>
    <xf numFmtId="0" fontId="31" fillId="5" borderId="1" xfId="0" applyFont="1" applyFill="1" applyBorder="1" applyAlignment="1">
      <alignment horizontal="center" vertical="center"/>
    </xf>
    <xf numFmtId="0" fontId="33" fillId="2" borderId="1" xfId="0" applyFont="1" applyFill="1" applyBorder="1" applyAlignment="1">
      <alignment horizontal="center" vertical="center" shrinkToFit="1"/>
    </xf>
    <xf numFmtId="0" fontId="2" fillId="6" borderId="16" xfId="0" applyFont="1" applyFill="1" applyBorder="1" applyAlignment="1" applyProtection="1">
      <alignment horizontal="center" vertical="center"/>
      <protection hidden="1"/>
    </xf>
    <xf numFmtId="0" fontId="2" fillId="6" borderId="2" xfId="0" applyFont="1" applyFill="1" applyBorder="1" applyAlignment="1" applyProtection="1">
      <alignment horizontal="center" vertical="center"/>
      <protection hidden="1"/>
    </xf>
    <xf numFmtId="0" fontId="2" fillId="2" borderId="30" xfId="0" applyFont="1" applyFill="1" applyBorder="1" applyAlignment="1">
      <alignment horizontal="center" vertical="center" shrinkToFit="1"/>
    </xf>
    <xf numFmtId="0" fontId="2" fillId="2" borderId="6" xfId="0" applyFont="1" applyFill="1" applyBorder="1" applyAlignment="1">
      <alignment horizontal="center" vertical="center" shrinkToFit="1"/>
    </xf>
    <xf numFmtId="0" fontId="2" fillId="2" borderId="47" xfId="0" applyFont="1" applyFill="1" applyBorder="1" applyAlignment="1">
      <alignment horizontal="center" vertical="center" shrinkToFit="1"/>
    </xf>
    <xf numFmtId="0" fontId="4" fillId="0" borderId="17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 shrinkToFit="1"/>
    </xf>
    <xf numFmtId="0" fontId="11" fillId="0" borderId="23" xfId="0" applyFont="1" applyBorder="1" applyAlignment="1">
      <alignment horizontal="center" vertical="center" shrinkToFit="1"/>
    </xf>
    <xf numFmtId="0" fontId="3" fillId="3" borderId="61" xfId="0" applyFont="1" applyFill="1" applyBorder="1" applyAlignment="1" applyProtection="1">
      <alignment horizontal="center"/>
      <protection hidden="1"/>
    </xf>
    <xf numFmtId="0" fontId="3" fillId="3" borderId="20" xfId="0" applyFont="1" applyFill="1" applyBorder="1" applyAlignment="1" applyProtection="1">
      <alignment horizontal="center"/>
      <protection hidden="1"/>
    </xf>
    <xf numFmtId="1" fontId="8" fillId="2" borderId="7" xfId="0" applyNumberFormat="1" applyFont="1" applyFill="1" applyBorder="1" applyAlignment="1" applyProtection="1">
      <alignment horizontal="center" vertical="center"/>
      <protection locked="0"/>
    </xf>
    <xf numFmtId="1" fontId="8" fillId="2" borderId="8" xfId="0" applyNumberFormat="1" applyFont="1" applyFill="1" applyBorder="1" applyAlignment="1" applyProtection="1">
      <alignment horizontal="center" vertical="center"/>
      <protection locked="0"/>
    </xf>
    <xf numFmtId="0" fontId="2" fillId="2" borderId="36" xfId="0" applyFont="1" applyFill="1" applyBorder="1" applyAlignment="1">
      <alignment horizontal="center" vertical="center" shrinkToFit="1"/>
    </xf>
    <xf numFmtId="0" fontId="2" fillId="2" borderId="37" xfId="0" applyFont="1" applyFill="1" applyBorder="1" applyAlignment="1">
      <alignment horizontal="center" vertical="center" shrinkToFit="1"/>
    </xf>
    <xf numFmtId="0" fontId="4" fillId="0" borderId="42" xfId="0" applyFont="1" applyBorder="1" applyAlignment="1">
      <alignment horizontal="center" vertical="center"/>
    </xf>
    <xf numFmtId="0" fontId="4" fillId="0" borderId="58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2" fillId="2" borderId="43" xfId="0" applyFont="1" applyFill="1" applyBorder="1" applyAlignment="1">
      <alignment horizontal="center" vertical="center" shrinkToFit="1"/>
    </xf>
    <xf numFmtId="0" fontId="3" fillId="3" borderId="9" xfId="0" applyFont="1" applyFill="1" applyBorder="1" applyAlignment="1" applyProtection="1">
      <alignment horizontal="center"/>
      <protection hidden="1"/>
    </xf>
    <xf numFmtId="0" fontId="3" fillId="3" borderId="14" xfId="0" applyFont="1" applyFill="1" applyBorder="1" applyAlignment="1" applyProtection="1">
      <alignment horizontal="center"/>
      <protection hidden="1"/>
    </xf>
    <xf numFmtId="1" fontId="8" fillId="6" borderId="7" xfId="0" applyNumberFormat="1" applyFont="1" applyFill="1" applyBorder="1" applyAlignment="1" applyProtection="1">
      <alignment horizontal="center" vertical="center"/>
      <protection locked="0"/>
    </xf>
    <xf numFmtId="1" fontId="8" fillId="6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4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 shrinkToFit="1"/>
    </xf>
    <xf numFmtId="0" fontId="4" fillId="0" borderId="59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4" fillId="5" borderId="0" xfId="0" applyFont="1" applyFill="1" applyAlignment="1">
      <alignment horizontal="center"/>
    </xf>
    <xf numFmtId="0" fontId="6" fillId="2" borderId="51" xfId="0" applyFont="1" applyFill="1" applyBorder="1" applyAlignment="1">
      <alignment horizontal="center" vertical="center"/>
    </xf>
    <xf numFmtId="0" fontId="6" fillId="0" borderId="27" xfId="0" applyFont="1" applyBorder="1" applyAlignment="1">
      <alignment horizontal="left" vertical="center" shrinkToFit="1"/>
    </xf>
    <xf numFmtId="0" fontId="7" fillId="0" borderId="25" xfId="0" applyFont="1" applyBorder="1" applyAlignment="1">
      <alignment horizontal="left" vertical="center" shrinkToFit="1"/>
    </xf>
    <xf numFmtId="0" fontId="6" fillId="0" borderId="52" xfId="0" applyFont="1" applyBorder="1" applyAlignment="1">
      <alignment horizontal="center" vertical="center"/>
    </xf>
    <xf numFmtId="1" fontId="7" fillId="0" borderId="52" xfId="0" applyNumberFormat="1" applyFont="1" applyBorder="1" applyAlignment="1">
      <alignment horizontal="center" vertical="center" shrinkToFit="1"/>
    </xf>
    <xf numFmtId="1" fontId="6" fillId="2" borderId="52" xfId="0" applyNumberFormat="1" applyFont="1" applyFill="1" applyBorder="1" applyAlignment="1">
      <alignment horizontal="center" vertical="center"/>
    </xf>
    <xf numFmtId="1" fontId="22" fillId="2" borderId="25" xfId="0" applyNumberFormat="1" applyFont="1" applyFill="1" applyBorder="1" applyAlignment="1">
      <alignment horizontal="center" vertical="center"/>
    </xf>
    <xf numFmtId="2" fontId="6" fillId="2" borderId="52" xfId="0" applyNumberFormat="1" applyFont="1" applyFill="1" applyBorder="1" applyAlignment="1">
      <alignment horizontal="center" vertical="center" shrinkToFit="1"/>
    </xf>
    <xf numFmtId="2" fontId="6" fillId="2" borderId="27" xfId="0" applyNumberFormat="1" applyFont="1" applyFill="1" applyBorder="1" applyAlignment="1" applyProtection="1">
      <alignment horizontal="center" vertical="center"/>
      <protection hidden="1"/>
    </xf>
    <xf numFmtId="2" fontId="6" fillId="2" borderId="52" xfId="0" applyNumberFormat="1" applyFont="1" applyFill="1" applyBorder="1" applyAlignment="1" applyProtection="1">
      <alignment horizontal="center" vertical="center" shrinkToFit="1"/>
      <protection locked="0"/>
    </xf>
    <xf numFmtId="2" fontId="31" fillId="5" borderId="25" xfId="0" applyNumberFormat="1" applyFont="1" applyFill="1" applyBorder="1" applyAlignment="1">
      <alignment horizontal="center" vertical="center" shrinkToFit="1"/>
    </xf>
    <xf numFmtId="2" fontId="31" fillId="7" borderId="25" xfId="0" applyNumberFormat="1" applyFont="1" applyFill="1" applyBorder="1" applyAlignment="1" applyProtection="1">
      <alignment horizontal="center" vertical="center" shrinkToFit="1"/>
      <protection hidden="1"/>
    </xf>
    <xf numFmtId="2" fontId="31" fillId="5" borderId="52" xfId="0" applyNumberFormat="1" applyFont="1" applyFill="1" applyBorder="1" applyAlignment="1">
      <alignment horizontal="center" vertical="center" shrinkToFit="1"/>
    </xf>
    <xf numFmtId="1" fontId="6" fillId="2" borderId="26" xfId="0" applyNumberFormat="1" applyFont="1" applyFill="1" applyBorder="1" applyAlignment="1" applyProtection="1">
      <alignment horizontal="center" vertical="center" wrapText="1"/>
      <protection locked="0"/>
    </xf>
    <xf numFmtId="1" fontId="31" fillId="5" borderId="25" xfId="0" applyNumberFormat="1" applyFont="1" applyFill="1" applyBorder="1" applyAlignment="1">
      <alignment horizontal="center" vertical="center"/>
    </xf>
    <xf numFmtId="0" fontId="31" fillId="5" borderId="25" xfId="0" applyFont="1" applyFill="1" applyBorder="1" applyAlignment="1">
      <alignment horizontal="center" vertical="center"/>
    </xf>
    <xf numFmtId="0" fontId="33" fillId="2" borderId="25" xfId="0" applyFont="1" applyFill="1" applyBorder="1" applyAlignment="1">
      <alignment horizontal="center" vertical="center" shrinkToFit="1"/>
    </xf>
    <xf numFmtId="0" fontId="3" fillId="3" borderId="50" xfId="0" applyFont="1" applyFill="1" applyBorder="1" applyAlignment="1" applyProtection="1">
      <alignment horizontal="center"/>
      <protection hidden="1"/>
    </xf>
    <xf numFmtId="0" fontId="4" fillId="0" borderId="4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3" fillId="3" borderId="19" xfId="0" applyFont="1" applyFill="1" applyBorder="1" applyAlignment="1" applyProtection="1">
      <alignment horizontal="center"/>
      <protection hidden="1"/>
    </xf>
    <xf numFmtId="0" fontId="4" fillId="0" borderId="1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5" fillId="2" borderId="0" xfId="0" applyFont="1" applyFill="1" applyAlignment="1">
      <alignment horizontal="center"/>
    </xf>
    <xf numFmtId="0" fontId="16" fillId="0" borderId="3" xfId="0" applyFont="1" applyBorder="1" applyAlignment="1">
      <alignment horizontal="left"/>
    </xf>
    <xf numFmtId="0" fontId="4" fillId="0" borderId="60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 shrinkToFit="1"/>
    </xf>
    <xf numFmtId="0" fontId="4" fillId="0" borderId="25" xfId="0" applyFont="1" applyBorder="1" applyAlignment="1">
      <alignment horizontal="center" vertical="center"/>
    </xf>
    <xf numFmtId="0" fontId="21" fillId="2" borderId="0" xfId="0" applyFont="1" applyFill="1" applyAlignment="1">
      <alignment horizontal="left"/>
    </xf>
    <xf numFmtId="0" fontId="2" fillId="6" borderId="7" xfId="0" applyFont="1" applyFill="1" applyBorder="1" applyAlignment="1" applyProtection="1">
      <alignment horizontal="center" vertical="center"/>
      <protection locked="0"/>
    </xf>
    <xf numFmtId="0" fontId="2" fillId="6" borderId="8" xfId="0" applyFont="1" applyFill="1" applyBorder="1" applyAlignment="1" applyProtection="1">
      <alignment horizontal="center" vertical="center"/>
      <protection locked="0"/>
    </xf>
    <xf numFmtId="0" fontId="2" fillId="2" borderId="7" xfId="0" applyFont="1" applyFill="1" applyBorder="1" applyAlignment="1" applyProtection="1">
      <alignment horizontal="center" vertical="center"/>
      <protection locked="0"/>
    </xf>
    <xf numFmtId="0" fontId="2" fillId="2" borderId="8" xfId="0" applyFont="1" applyFill="1" applyBorder="1" applyAlignment="1" applyProtection="1">
      <alignment horizontal="center" vertical="center"/>
      <protection locked="0"/>
    </xf>
    <xf numFmtId="0" fontId="39" fillId="2" borderId="1" xfId="0" applyFont="1" applyFill="1" applyBorder="1" applyAlignment="1" applyProtection="1">
      <alignment horizontal="center" vertical="center"/>
      <protection locked="0"/>
    </xf>
    <xf numFmtId="0" fontId="39" fillId="6" borderId="1" xfId="0" applyFont="1" applyFill="1" applyBorder="1" applyAlignment="1" applyProtection="1">
      <alignment horizontal="center" vertical="center"/>
      <protection locked="0"/>
    </xf>
  </cellXfs>
  <cellStyles count="1">
    <cellStyle name="Parasts" xfId="0" builtinId="0"/>
  </cellStyles>
  <dxfs count="353">
    <dxf>
      <fill>
        <patternFill patternType="solid">
          <fgColor auto="1"/>
          <bgColor rgb="FF00B0F0"/>
        </patternFill>
      </fill>
    </dxf>
    <dxf>
      <font>
        <b/>
        <color rgb="FFFF0000"/>
      </font>
    </dxf>
    <dxf>
      <font>
        <b/>
        <color rgb="FF0070C0"/>
      </font>
    </dxf>
    <dxf>
      <font>
        <b/>
        <color rgb="FFFF0000"/>
      </font>
    </dxf>
    <dxf>
      <font>
        <b/>
        <color rgb="FF0070C0"/>
      </font>
    </dxf>
    <dxf>
      <font>
        <b/>
        <color rgb="FF0070C0"/>
      </font>
    </dxf>
    <dxf>
      <font>
        <b/>
        <color rgb="FFFF0000"/>
      </font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ont>
        <b/>
        <color rgb="FF0070C0"/>
      </font>
    </dxf>
    <dxf>
      <font>
        <b/>
        <color rgb="FFFF0000"/>
      </font>
    </dxf>
    <dxf>
      <font>
        <b/>
        <color rgb="FFFF0000"/>
      </font>
    </dxf>
    <dxf>
      <font>
        <b/>
        <color rgb="FF0070C0"/>
      </font>
    </dxf>
    <dxf>
      <font>
        <b/>
        <color rgb="FF0070C0"/>
      </font>
    </dxf>
    <dxf>
      <font>
        <b/>
        <color rgb="FFFF0000"/>
      </font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ont>
        <b/>
        <color rgb="FF0070C0"/>
      </font>
    </dxf>
    <dxf>
      <font>
        <b/>
        <color rgb="FFFF0000"/>
      </font>
    </dxf>
    <dxf>
      <font>
        <b/>
        <color rgb="FFFF0000"/>
      </font>
    </dxf>
    <dxf>
      <font>
        <b/>
        <color rgb="FF0070C0"/>
      </font>
    </dxf>
    <dxf>
      <font>
        <b/>
        <color rgb="FFFF0000"/>
      </font>
    </dxf>
    <dxf>
      <font>
        <b/>
        <color rgb="FF0070C0"/>
      </font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ont>
        <b/>
        <color rgb="FF0070C0"/>
      </font>
    </dxf>
    <dxf>
      <font>
        <b/>
        <color rgb="FFFF0000"/>
      </font>
    </dxf>
    <dxf>
      <font>
        <b/>
        <color rgb="FFFF0000"/>
      </font>
    </dxf>
    <dxf>
      <font>
        <b/>
        <color rgb="FF0070C0"/>
      </font>
    </dxf>
    <dxf>
      <font>
        <b/>
        <color rgb="FFFF0000"/>
      </font>
    </dxf>
    <dxf>
      <font>
        <b/>
        <color rgb="FF0070C0"/>
      </font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ont>
        <b/>
        <color rgb="FF0070C0"/>
      </font>
    </dxf>
    <dxf>
      <font>
        <b/>
        <color rgb="FFFF0000"/>
      </font>
    </dxf>
    <dxf>
      <font>
        <b/>
        <color rgb="FF0070C0"/>
      </font>
    </dxf>
    <dxf>
      <font>
        <b/>
        <color rgb="FFFF0000"/>
      </font>
    </dxf>
    <dxf>
      <font>
        <b/>
        <color rgb="FF0070C0"/>
      </font>
    </dxf>
    <dxf>
      <font>
        <b/>
        <color rgb="FFFF0000"/>
      </font>
    </dxf>
    <dxf>
      <font>
        <color theme="1"/>
      </font>
      <fill>
        <patternFill patternType="solid">
          <fgColor auto="1"/>
          <bgColor rgb="FF00B0F0"/>
        </patternFill>
      </fill>
    </dxf>
    <dxf>
      <font>
        <color theme="1"/>
      </font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ont>
        <color theme="1"/>
      </font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ont>
        <b/>
        <color rgb="FF0070C0"/>
      </font>
    </dxf>
    <dxf>
      <font>
        <b/>
        <color rgb="FFFF0000"/>
      </font>
    </dxf>
    <dxf>
      <font>
        <b/>
        <color rgb="FFFF0000"/>
      </font>
    </dxf>
    <dxf>
      <font>
        <b/>
        <color rgb="FF0070C0"/>
      </font>
    </dxf>
    <dxf>
      <font>
        <b/>
        <color rgb="FF0070C0"/>
      </font>
    </dxf>
    <dxf>
      <font>
        <b/>
        <color rgb="FFFF0000"/>
      </font>
    </dxf>
    <dxf>
      <font>
        <b/>
        <color rgb="FFFF0000"/>
      </font>
    </dxf>
    <dxf>
      <font>
        <b/>
        <color rgb="FF0070C0"/>
      </font>
    </dxf>
    <dxf>
      <font>
        <b/>
        <color rgb="FFFF0000"/>
      </font>
    </dxf>
    <dxf>
      <font>
        <b/>
        <color rgb="FF0070C0"/>
      </font>
    </dxf>
    <dxf>
      <font>
        <b/>
        <color rgb="FFFF0000"/>
      </font>
    </dxf>
    <dxf>
      <font>
        <b/>
        <color rgb="FF0070C0"/>
      </font>
    </dxf>
    <dxf>
      <font>
        <b/>
        <color rgb="FFFF0000"/>
      </font>
    </dxf>
    <dxf>
      <font>
        <b/>
        <color rgb="FF0070C0"/>
      </font>
    </dxf>
    <dxf>
      <font>
        <b/>
        <color rgb="FFFF0000"/>
      </font>
    </dxf>
    <dxf>
      <font>
        <b/>
        <color rgb="FF0070C0"/>
      </font>
    </dxf>
    <dxf>
      <font>
        <b/>
        <color rgb="FF0070C0"/>
      </font>
    </dxf>
    <dxf>
      <font>
        <b/>
        <color rgb="FFFF0000"/>
      </font>
    </dxf>
    <dxf>
      <font>
        <b/>
        <color rgb="FFFF0000"/>
      </font>
    </dxf>
    <dxf>
      <font>
        <b/>
        <color rgb="FF0070C0"/>
      </font>
    </dxf>
    <dxf>
      <font>
        <b/>
        <color rgb="FF0070C0"/>
      </font>
    </dxf>
    <dxf>
      <font>
        <b/>
        <color rgb="FFFF0000"/>
      </font>
    </dxf>
    <dxf>
      <font>
        <b/>
        <color rgb="FF0070C0"/>
      </font>
    </dxf>
    <dxf>
      <font>
        <b/>
        <color rgb="FFFF0000"/>
      </font>
    </dxf>
    <dxf>
      <font>
        <b/>
        <color rgb="FFFF0000"/>
      </font>
    </dxf>
    <dxf>
      <font>
        <b/>
        <color rgb="FF0070C0"/>
      </font>
    </dxf>
    <dxf>
      <font>
        <b/>
        <color rgb="FF0070C0"/>
      </font>
    </dxf>
    <dxf>
      <font>
        <b/>
        <color rgb="FFFF0000"/>
      </font>
    </dxf>
    <dxf>
      <font>
        <b/>
        <color rgb="FF0070C0"/>
      </font>
    </dxf>
    <dxf>
      <font>
        <b/>
        <color rgb="FFFF0000"/>
      </font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ont>
        <b/>
        <color rgb="FF0070C0"/>
      </font>
    </dxf>
    <dxf>
      <font>
        <b/>
        <color rgb="FFFF0000"/>
      </font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ont>
        <b/>
        <color rgb="FFFF0000"/>
      </font>
    </dxf>
    <dxf>
      <font>
        <b/>
        <color rgb="FF0070C0"/>
      </font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ont>
        <b/>
        <color rgb="FF0070C0"/>
      </font>
    </dxf>
    <dxf>
      <font>
        <b/>
        <color rgb="FFFF0000"/>
      </font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ont>
        <b/>
        <color rgb="FFFF0000"/>
      </font>
    </dxf>
    <dxf>
      <font>
        <b/>
        <color rgb="FF0070C0"/>
      </font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ont>
        <b/>
        <color rgb="FFFF0000"/>
      </font>
    </dxf>
    <dxf>
      <font>
        <b/>
        <color rgb="FF0070C0"/>
      </font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ont>
        <b/>
        <color rgb="FF0070C0"/>
      </font>
    </dxf>
    <dxf>
      <font>
        <b/>
        <color rgb="FFFF0000"/>
      </font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ont>
        <b/>
        <color rgb="FFFF0000"/>
      </font>
    </dxf>
    <dxf>
      <font>
        <b/>
        <color rgb="FF0070C0"/>
      </font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ont>
        <b/>
        <color rgb="FF0070C0"/>
      </font>
    </dxf>
    <dxf>
      <font>
        <b/>
        <color rgb="FFFF0000"/>
      </font>
    </dxf>
    <dxf>
      <font>
        <b/>
        <color rgb="FF0070C0"/>
      </font>
    </dxf>
    <dxf>
      <font>
        <b/>
        <color rgb="FFFF0000"/>
      </font>
    </dxf>
    <dxf>
      <font>
        <b/>
        <color rgb="FF0070C0"/>
      </font>
    </dxf>
    <dxf>
      <font>
        <b/>
        <color rgb="FFFF0000"/>
      </font>
    </dxf>
    <dxf>
      <font>
        <b/>
        <color rgb="FF0070C0"/>
      </font>
    </dxf>
    <dxf>
      <font>
        <b/>
        <color rgb="FFFF0000"/>
      </font>
    </dxf>
    <dxf>
      <font>
        <b/>
        <color rgb="FF0070C0"/>
      </font>
    </dxf>
    <dxf>
      <font>
        <b/>
        <color rgb="FFFF0000"/>
      </font>
    </dxf>
    <dxf>
      <font>
        <b/>
        <color rgb="FFFF0000"/>
      </font>
    </dxf>
    <dxf>
      <font>
        <b/>
        <color rgb="FF0070C0"/>
      </font>
    </dxf>
    <dxf>
      <font>
        <b/>
        <color rgb="FFFF0000"/>
      </font>
    </dxf>
    <dxf>
      <font>
        <b/>
        <color rgb="FF0070C0"/>
      </font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ont>
        <i/>
        <color rgb="FFC00000"/>
      </font>
    </dxf>
    <dxf>
      <font>
        <color theme="1"/>
      </font>
      <fill>
        <patternFill patternType="solid">
          <fgColor auto="1"/>
          <bgColor rgb="FFFF0000"/>
        </patternFill>
      </fill>
    </dxf>
    <dxf>
      <font>
        <color theme="1"/>
      </font>
      <fill>
        <patternFill patternType="solid">
          <fgColor auto="1"/>
          <bgColor rgb="FFFF0000"/>
        </patternFill>
      </fill>
    </dxf>
    <dxf>
      <font>
        <color theme="1"/>
      </font>
      <fill>
        <patternFill patternType="solid">
          <fgColor auto="1"/>
          <bgColor rgb="FFFF0000"/>
        </patternFill>
      </fill>
    </dxf>
    <dxf>
      <font>
        <i/>
        <color rgb="FFC00000"/>
      </font>
    </dxf>
    <dxf>
      <fill>
        <patternFill patternType="solid">
          <fgColor auto="1"/>
          <bgColor theme="0"/>
        </patternFill>
      </fill>
    </dxf>
    <dxf>
      <fill>
        <patternFill patternType="solid">
          <fgColor auto="1"/>
          <bgColor rgb="FFFF0000"/>
        </patternFill>
      </fill>
    </dxf>
    <dxf>
      <font>
        <i/>
        <color rgb="FFC00000"/>
      </font>
    </dxf>
    <dxf>
      <font>
        <i/>
        <color rgb="FFC00000"/>
      </font>
    </dxf>
  </dxfs>
  <tableStyles count="0" defaultTableStyle="TableStyleMedium9" defaultPivotStyle="PivotStyleLight16"/>
  <colors>
    <mruColors>
      <color rgb="FFCCFF99"/>
      <color rgb="FFFFFFCC"/>
      <color rgb="FFCCFFCC"/>
      <color rgb="FFCC3300"/>
      <color rgb="FFFF7C80"/>
      <color rgb="FFFFEBFA"/>
      <color rgb="FFFFF7FD"/>
      <color rgb="FFFFE5FF"/>
      <color rgb="FFFFCC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apa2">
    <tabColor theme="0"/>
  </sheetPr>
  <dimension ref="A1:DU177"/>
  <sheetViews>
    <sheetView tabSelected="1" workbookViewId="0">
      <selection activeCell="AO23" sqref="AO23"/>
    </sheetView>
  </sheetViews>
  <sheetFormatPr defaultColWidth="8.88671875" defaultRowHeight="13.2" outlineLevelCol="1" x14ac:dyDescent="0.25"/>
  <cols>
    <col min="1" max="1" width="3.77734375" style="5" customWidth="1"/>
    <col min="2" max="2" width="18.77734375" style="5" customWidth="1"/>
    <col min="3" max="3" width="13.77734375" style="5" customWidth="1"/>
    <col min="4" max="4" width="6.77734375" style="5" customWidth="1"/>
    <col min="5" max="6" width="5.88671875" style="5" customWidth="1"/>
    <col min="7" max="7" width="6" style="5" customWidth="1"/>
    <col min="8" max="8" width="7.5546875" style="5" customWidth="1"/>
    <col min="9" max="10" width="6.77734375" style="5" customWidth="1"/>
    <col min="11" max="30" width="4.77734375" style="5" hidden="1" customWidth="1" outlineLevel="1"/>
    <col min="31" max="31" width="4.77734375" style="5" customWidth="1" collapsed="1"/>
    <col min="32" max="33" width="4.77734375" style="5" hidden="1" customWidth="1" outlineLevel="1"/>
    <col min="34" max="34" width="5.77734375" style="5" customWidth="1" collapsed="1"/>
    <col min="35" max="48" width="2.88671875" style="5" customWidth="1"/>
    <col min="49" max="50" width="2.88671875" style="7" customWidth="1"/>
    <col min="51" max="51" width="2.33203125" style="7" customWidth="1"/>
    <col min="52" max="53" width="6.109375" style="7" customWidth="1"/>
    <col min="54" max="55" width="7.5546875" style="7" customWidth="1"/>
    <col min="56" max="56" width="3.77734375" style="5" customWidth="1" outlineLevel="1"/>
    <col min="57" max="57" width="18.77734375" style="5" customWidth="1" outlineLevel="1"/>
    <col min="58" max="69" width="2.77734375" style="5" customWidth="1" outlineLevel="1"/>
    <col min="70" max="71" width="5.77734375" style="5" customWidth="1" outlineLevel="1"/>
    <col min="72" max="72" width="3.33203125" style="5" customWidth="1"/>
    <col min="73" max="118" width="4.44140625" style="5" customWidth="1"/>
    <col min="119" max="124" width="7.77734375" style="5" customWidth="1"/>
    <col min="125" max="125" width="8.88671875" style="5" customWidth="1"/>
    <col min="126" max="16384" width="8.88671875" style="5"/>
  </cols>
  <sheetData>
    <row r="1" spans="1:125" ht="30" customHeight="1" x14ac:dyDescent="0.35">
      <c r="A1" s="73" t="s">
        <v>37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8"/>
      <c r="AZ1" s="8"/>
      <c r="BA1" s="8"/>
      <c r="BB1" s="8"/>
      <c r="BC1" s="8"/>
      <c r="BD1" s="74" t="s">
        <v>1</v>
      </c>
      <c r="BE1" s="74"/>
      <c r="BF1" s="74"/>
      <c r="BG1" s="74"/>
      <c r="BH1" s="74"/>
      <c r="BI1" s="74"/>
      <c r="BJ1" s="74"/>
      <c r="BK1" s="74"/>
      <c r="BL1" s="74"/>
      <c r="BM1" s="74"/>
      <c r="BN1" s="74"/>
      <c r="BO1" s="74"/>
      <c r="BP1" s="74"/>
      <c r="BQ1" s="74"/>
      <c r="BR1" s="74"/>
      <c r="BS1" s="74"/>
      <c r="BT1" s="2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/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"/>
      <c r="DP1" s="4"/>
      <c r="DQ1" s="4"/>
      <c r="DR1" s="4"/>
      <c r="DS1" s="4"/>
      <c r="DT1" s="4"/>
      <c r="DU1" s="4"/>
    </row>
    <row r="2" spans="1:125" ht="15.6" customHeight="1" x14ac:dyDescent="0.25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8"/>
      <c r="AZ2" s="8"/>
      <c r="BA2" s="8"/>
      <c r="BB2" s="8"/>
      <c r="BC2" s="8"/>
      <c r="BD2" s="74"/>
      <c r="BE2" s="74"/>
      <c r="BF2" s="74"/>
      <c r="BG2" s="74"/>
      <c r="BH2" s="74"/>
      <c r="BI2" s="74"/>
      <c r="BJ2" s="74"/>
      <c r="BK2" s="74"/>
      <c r="BL2" s="74"/>
      <c r="BM2" s="74"/>
      <c r="BN2" s="74"/>
      <c r="BO2" s="74"/>
      <c r="BP2" s="74"/>
      <c r="BQ2" s="74"/>
      <c r="BR2" s="74"/>
      <c r="BS2" s="74"/>
      <c r="BT2" s="2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4"/>
      <c r="DP2" s="4"/>
      <c r="DQ2" s="4"/>
      <c r="DR2" s="4"/>
      <c r="DS2" s="4"/>
      <c r="DT2" s="4"/>
      <c r="DU2" s="4"/>
    </row>
    <row r="3" spans="1:125" ht="18" customHeight="1" thickBot="1" x14ac:dyDescent="0.35">
      <c r="A3" s="76" t="s">
        <v>0</v>
      </c>
      <c r="B3" s="76"/>
      <c r="C3" s="38" t="s">
        <v>3</v>
      </c>
      <c r="D3" s="62">
        <v>6</v>
      </c>
      <c r="E3" s="77" t="s">
        <v>4</v>
      </c>
      <c r="F3" s="77"/>
      <c r="G3" s="77"/>
      <c r="H3" s="63" t="s">
        <v>23</v>
      </c>
      <c r="I3" s="78" t="s">
        <v>5</v>
      </c>
      <c r="J3" s="78"/>
      <c r="K3" s="79" t="s">
        <v>6</v>
      </c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48">
        <f>IF(AND(D3=7,H3="3, 2, 1, 0"),3,IF(AND(D3=7,H3="2, 0"),2,IF(AND(D3=6,H3="2, 1, 0"),2,IF(AND(D3=4,H3="2, 1, 0"),2,0))))</f>
        <v>2</v>
      </c>
      <c r="AF3" s="48"/>
      <c r="AG3" s="48"/>
      <c r="AH3" s="80" t="s">
        <v>36</v>
      </c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"/>
      <c r="AZ3" s="8"/>
      <c r="BA3" s="8"/>
      <c r="BB3" s="8"/>
      <c r="BC3" s="8"/>
      <c r="BD3" s="74"/>
      <c r="BE3" s="74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2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81" t="s">
        <v>3</v>
      </c>
      <c r="DP3" s="82"/>
      <c r="DQ3" s="83"/>
      <c r="DR3" s="84" t="s">
        <v>7</v>
      </c>
      <c r="DS3" s="85"/>
      <c r="DT3" s="86"/>
      <c r="DU3" s="4"/>
    </row>
    <row r="4" spans="1:125" s="6" customFormat="1" ht="32.4" customHeight="1" thickBot="1" x14ac:dyDescent="0.35">
      <c r="A4" s="49" t="s">
        <v>8</v>
      </c>
      <c r="B4" s="50" t="str">
        <f>IF(D3=4,"Uzvārds / Uzvārds","Uzvārds, vārds")</f>
        <v>Uzvārds, vārds</v>
      </c>
      <c r="C4" s="50" t="s">
        <v>9</v>
      </c>
      <c r="D4" s="51" t="s">
        <v>10</v>
      </c>
      <c r="E4" s="51" t="s">
        <v>11</v>
      </c>
      <c r="F4" s="51" t="s">
        <v>12</v>
      </c>
      <c r="G4" s="51" t="s">
        <v>13</v>
      </c>
      <c r="H4" s="51" t="s">
        <v>14</v>
      </c>
      <c r="I4" s="52" t="s">
        <v>15</v>
      </c>
      <c r="J4" s="53" t="s">
        <v>16</v>
      </c>
      <c r="K4" s="54">
        <f>AE5</f>
        <v>5</v>
      </c>
      <c r="L4" s="54">
        <f>AE7</f>
        <v>12</v>
      </c>
      <c r="M4" s="54">
        <f>AE9</f>
        <v>10</v>
      </c>
      <c r="N4" s="54">
        <f>AE11</f>
        <v>1</v>
      </c>
      <c r="O4" s="54">
        <f>AE13</f>
        <v>5</v>
      </c>
      <c r="P4" s="54">
        <f>AE15</f>
        <v>7</v>
      </c>
      <c r="Q4" s="54">
        <f>AE17</f>
        <v>6</v>
      </c>
      <c r="R4" s="54">
        <f>AE19</f>
        <v>10</v>
      </c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55" t="s">
        <v>17</v>
      </c>
      <c r="AF4" s="87" t="s">
        <v>18</v>
      </c>
      <c r="AG4" s="88"/>
      <c r="AH4" s="1" t="s">
        <v>19</v>
      </c>
      <c r="AI4" s="89">
        <v>1</v>
      </c>
      <c r="AJ4" s="90"/>
      <c r="AK4" s="91">
        <v>2</v>
      </c>
      <c r="AL4" s="91"/>
      <c r="AM4" s="92">
        <v>3</v>
      </c>
      <c r="AN4" s="90"/>
      <c r="AO4" s="92">
        <v>4</v>
      </c>
      <c r="AP4" s="90"/>
      <c r="AQ4" s="92">
        <v>5</v>
      </c>
      <c r="AR4" s="90"/>
      <c r="AS4" s="92">
        <v>6</v>
      </c>
      <c r="AT4" s="90"/>
      <c r="AU4" s="92">
        <v>7</v>
      </c>
      <c r="AV4" s="90"/>
      <c r="AW4" s="92">
        <v>8</v>
      </c>
      <c r="AX4" s="93"/>
      <c r="AY4" s="17"/>
      <c r="AZ4" s="65" t="s">
        <v>38</v>
      </c>
      <c r="BA4" s="65" t="s">
        <v>39</v>
      </c>
      <c r="BB4" s="66" t="s">
        <v>40</v>
      </c>
      <c r="BC4" s="67"/>
      <c r="BD4" s="71" t="s">
        <v>8</v>
      </c>
      <c r="BE4" s="72" t="s">
        <v>20</v>
      </c>
      <c r="BF4" s="94">
        <v>1</v>
      </c>
      <c r="BG4" s="95"/>
      <c r="BH4" s="96">
        <v>2</v>
      </c>
      <c r="BI4" s="95"/>
      <c r="BJ4" s="96">
        <v>3</v>
      </c>
      <c r="BK4" s="95"/>
      <c r="BL4" s="96">
        <v>4</v>
      </c>
      <c r="BM4" s="95"/>
      <c r="BN4" s="96">
        <v>5</v>
      </c>
      <c r="BO4" s="95"/>
      <c r="BP4" s="96">
        <v>6</v>
      </c>
      <c r="BQ4" s="95"/>
      <c r="BR4" s="3" t="s">
        <v>17</v>
      </c>
      <c r="BS4" s="3" t="s">
        <v>21</v>
      </c>
      <c r="BT4" s="11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43">
        <v>4</v>
      </c>
      <c r="DP4" s="44">
        <v>6</v>
      </c>
      <c r="DQ4" s="44">
        <v>7</v>
      </c>
      <c r="DR4" s="44" t="s">
        <v>22</v>
      </c>
      <c r="DS4" s="44" t="s">
        <v>23</v>
      </c>
      <c r="DT4" s="45" t="s">
        <v>24</v>
      </c>
      <c r="DU4" s="28"/>
    </row>
    <row r="5" spans="1:125" ht="12" customHeight="1" x14ac:dyDescent="0.3">
      <c r="A5" s="97">
        <v>1</v>
      </c>
      <c r="B5" s="99" t="s">
        <v>2</v>
      </c>
      <c r="C5" s="101" t="s">
        <v>27</v>
      </c>
      <c r="D5" s="102" t="s">
        <v>27</v>
      </c>
      <c r="E5" s="104" t="s">
        <v>27</v>
      </c>
      <c r="F5" s="106" t="e">
        <f>IF(IF(E5="",0,SUM(E5-(SUM($E$5:$E$20)-E5)/(COUNT($E$5:$E$20)-1)))&gt;150,IF(H5&gt;=65,0,SUM(AE5-(COUNT(AK5:AX5))*$AE$3*(15+50)%)*10),IF(IF(E5="",0,SUM(E5-(SUM($E$5:$E$20)-E5)/(COUNT($E$5:$E$20)-1)))&lt;-150,IF((AE5-(COUNT(AK5:AX5))*$AE$3*((E5-(SUM($E$5:$E$20)-E5)/(COUNT($E$5:$E$20)-1))/10+50)%)*10&lt;1,0,SUM(AE5-(COUNT(AK5:AX5))*$AE$3*((E5-(SUM($E$5:$E$20)-E5)/(COUNT($E$5:$E$20)-1))/10+50)%)*10),SUM(AE5-(COUNT(AK5:AX5))*$AE$3*((E5-(SUM($E$5:$E$20)-E5)/(COUNT($E$5:$E$20)-1))/10+50)%)*10))</f>
        <v>#VALUE!</v>
      </c>
      <c r="G5" s="108">
        <f>ROUND(IF(E5="",0,IF(F5+E5&lt;1000,1000,F5+E5)),0)</f>
        <v>0</v>
      </c>
      <c r="H5" s="109">
        <f>IF(COUNT(AK5:AX5)=0,0,SUM(ROUND(AE5/(COUNT(AK5:AX5)*$AE$3)%,2)))</f>
        <v>35.71</v>
      </c>
      <c r="I5" s="111">
        <f>IF(COUNT(AK5:AX5)=0,0,SUM(SUM($AW6,$AU6,$AS6,$AQ6,$AO6,$AM6,$AK6,$AI6)/SUM($AX6,$AV6,$AT6,$AR6,$AP6,$AN6,$AL6,$AJ6)))</f>
        <v>0.76190476190476186</v>
      </c>
      <c r="J5" s="113">
        <f>ROUND(SUM(K5:R6),3)</f>
        <v>14.5</v>
      </c>
      <c r="K5" s="115"/>
      <c r="L5" s="116">
        <f>IF($AE$3=2,(IF(AK5=2,$L$4,(IF(AK5=1,$L$4/2,0)))),(IF(AK5=3,$L$4,IF(AK5=2,$L$4/3*2,IF(AK5=1,$L$4/3,0)))))</f>
        <v>0</v>
      </c>
      <c r="M5" s="116">
        <f>IF($AE$3=2,(IF(AM5=2,$M$4,(IF(AM5=1,$M$4/2,0)))),(IF(AM5=3,$M$4,IF(AM5=2,$M$4/3*2,IF(AM5=1,$M$4/3,0)))))</f>
        <v>10</v>
      </c>
      <c r="N5" s="116">
        <f>IF($AE$3=2,(IF(AO5=2,$N$4,(IF(AO5=1,$N$4/2,0)))),(IF(AO5=3,$N$4,IF(AO5=2,$N$4/3*2,IF(AO5=1,$N$4/3,0)))))</f>
        <v>1</v>
      </c>
      <c r="O5" s="116">
        <f>IF($AE$3=2,(IF(AQ5=2,$O$4,(IF(AQ5=1,$O$4/2,0)))),(IF(AQ5=3,$O$4,IF(AQ5=2,$O$4/3*2,IF(AQ5=1,$O$4/3,0)))))</f>
        <v>0</v>
      </c>
      <c r="P5" s="116">
        <f>IF($AE$3=2,(IF(AS5=2,$P$4,(IF(AS5=1,$P$4/2,0)))),(IF(AS5=3,$P$4,IF(AS5=2,$P$4/3*2,IF(AS5=1,$P$4/3,0)))))</f>
        <v>3.5</v>
      </c>
      <c r="Q5" s="116">
        <f>IF($AE$3=2,(IF(AU5=2,$Q$4,(IF(AU5=1,$Q$4/2,0)))),(IF(AU5=3,$Q$4,IF(AU5=2,$Q$4/3*2,IF(AU5=1,$Q$4/3,0)))))</f>
        <v>0</v>
      </c>
      <c r="R5" s="116">
        <f>IF($AE$3=2,(IF(AW5=2,$R$4,(IF(AW5=1,$R$4/2,0)))),(IF(AW5=3,$R$4,IF(AW5=2,$R$4/3*2,IF(AW5=1,$R$4/3,0)))))</f>
        <v>0</v>
      </c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9">
        <f>SUM(AK5:AX5)</f>
        <v>5</v>
      </c>
      <c r="AF5" s="121">
        <f>COUNTIF($AE$5:$AE$20,"&lt;"&amp;AE5)+COUNTIFS($AE$5:$AE$20,AE5,$J$5:$J$20,"&lt;"&amp;J5)+COUNTIFS($AE$5:$AE$20,AE5,$J$5:$J$20,J5,$I$5:$I$20,"&lt;"&amp;I5)+1</f>
        <v>3</v>
      </c>
      <c r="AG5" s="122">
        <f>IF(I5=0,0,RANK(AF5,$AF$5:$AF$20,0))</f>
        <v>6</v>
      </c>
      <c r="AH5" s="123">
        <f>AG5</f>
        <v>6</v>
      </c>
      <c r="AI5" s="124">
        <v>7</v>
      </c>
      <c r="AJ5" s="125"/>
      <c r="AK5" s="126">
        <f>IF($D$3=4,(IF(AND(AK6=0,AL6=3),0,IF(AND(AK6=1,AL6=3),0,IF(AND(AK6=2,AL6=2),1,IF(AND(AK6=3,OR(AL6=0,AL6=1)),2,IF(OR(AK6&gt;4,AL6&gt;4,AND(AK6=2,AL6&gt;2),AND(AK6=3,AL6&gt;2),AND(AK6&lt;=1,AL6&lt;3)),"","")))))),(IF($D$3=6,IF(AND(AK6=0,AL6=4),0,IF(AND(AK6=1,AL6=4),0,IF(AND(AK6=2,AL6=4),0,IF(AND(AK6=3,AL6=3),1,IF(AND(AK6=4,AL6&lt;=2),2,""))))),IF($D$3=7,IF(OR(AK6=0,AK6=1,AK6=2,AK6=3),IF(OR(AL6=0,AL6=1,AL6=2,AL6=3,AL6&gt;4),"",IF(AND(AK6=0,AL6=4),0,IF(AND(AK6=1,AL6=4),0,IF(AND(AK6=2,AL6=4),0,IF(AND(AK6=3,AL6=4),$AE$3-2,""))))),IF(AND(AK6=4,AL6=3),2,IF(AND(AK6=4,OR(AL6=0,AL6=1,AL6=2)),$AE$3,""))),IF(OR(AK6=0,AK6=1,AK6=2,AK6=3),IF(OR(AL6=0,AL6=1,AL6=2,AL6&gt;4),"",IF(AND(AK6=0,AL6=4),0,IF(AND(AK6=1,AL6=4),0,IF(AND(AK6=2,AL6=4),0,IF(AND(AK6=3,AL6=3),1,""))))),IF(AND(AK6=4,AL6&gt;=3),"",IF(AND(AK6=4,OR(AL6=0,AL6=1,AL6=2)),$AE$3,"")))))))</f>
        <v>0</v>
      </c>
      <c r="AL5" s="127"/>
      <c r="AM5" s="126">
        <f>IF($D$3=4,(IF(AND(AM6=0,AN6=3),0,IF(AND(AM6=1,AN6=3),0,IF(AND(AM6=2,AN6=2),1,IF(AND(AM6=3,OR(AN6=0,AN6=1)),2,IF(OR(AM6&gt;4,AN6&gt;4,AND(AM6=2,AN6&gt;2),AND(AM6=3,AN6&gt;2),AND(AM6&lt;=1,AN6&lt;3)),"","")))))),(IF($D$3=6,IF(AND(AM6=0,AN6=4),0,IF(AND(AM6=1,AN6=4),0,IF(AND(AM6=2,AN6=4),0,IF(AND(AM6=3,AN6=3),1,IF(AND(AM6=4,AN6&lt;=2),2,""))))),IF($D$3=7,IF(OR(AM6=0,AM6=1,AM6=2,AM6=3),IF(OR(AN6=0,AN6=1,AN6=2,AN6=3,AN6&gt;4),"",IF(AND(AM6=0,AN6=4),0,IF(AND(AM6=1,AN6=4),0,IF(AND(AM6=2,AN6=4),0,IF(AND(AM6=3,AN6=4),$AE$3-2,""))))),IF(AND(AM6=4,AN6=3),2,IF(AND(AM6=4,OR(AN6=0,AN6=1,AN6=2)),$AE$3,""))),IF(OR(AM6=0,AM6=1,AM6=2,AM6=3),IF(OR(AN6=0,AN6=1,AN6=2,AN6&gt;4),"",IF(AND(AM6=0,AN6=4),0,IF(AND(AM6=1,AN6=4),0,IF(AND(AM6=2,AN6=4),0,IF(AND(AM6=3,AN6=3),1,""))))),IF(AND(AM6=4,AN6&gt;=3),"",IF(AND(AM6=4,OR(AN6=0,AN6=1,AN6=2)),$AE$3,"")))))))</f>
        <v>2</v>
      </c>
      <c r="AN5" s="127"/>
      <c r="AO5" s="126">
        <f>IF($D$3=4,(IF(AND(AO6=0,AP6=3),0,IF(AND(AO6=1,AP6=3),0,IF(AND(AO6=2,AP6=2),1,IF(AND(AO6=3,OR(AP6=0,AP6=1)),2,IF(OR(AO6&gt;4,AP6&gt;4,AND(AO6=2,AP6&gt;2),AND(AO6=3,AP6&gt;2),AND(AO6&lt;=1,AP6&lt;3)),"","")))))),(IF($D$3=6,IF(AND(AO6=0,AP6=4),0,IF(AND(AO6=1,AP6=4),0,IF(AND(AO6=2,AP6=4),0,IF(AND(AO6=3,AP6=3),1,IF(AND(AO6=4,AP6&lt;=2),2,""))))),IF($D$3=7,IF(OR(AO6=0,AO6=1,AO6=2,AO6=3),IF(OR(AP6=0,AP6=1,AP6=2,AP6=3,AP6&gt;4),"",IF(AND(AO6=0,AP6=4),0,IF(AND(AO6=1,AP6=4),0,IF(AND(AO6=2,AP6=4),0,IF(AND(AO6=3,AP6=4),$AE$3-2,""))))),IF(AND(AO6=4,AP6=3),2,IF(AND(AO6=4,OR(AP6=0,AP6=1,AP6=2)),$AE$3,""))),IF(OR(AO6=0,AO6=1,AO6=2,AO6=3),IF(OR(AP6=0,AP6=1,AP6=2,AP6&gt;4),"",IF(AND(AO6=0,AP6=4),0,IF(AND(AO6=1,AP6=4),0,IF(AND(AO6=2,AP6=4),0,IF(AND(AO6=3,AP6=3),1,""))))),IF(AND(AO6=4,AP6&gt;=3),"",IF(AND(AO6=4,OR(AP6=0,AP6=1,AP6=2)),$AE$3,"")))))))</f>
        <v>2</v>
      </c>
      <c r="AP5" s="127"/>
      <c r="AQ5" s="126">
        <f>IF($D$3=4,(IF(AND(AQ6=0,AR6=3),0,IF(AND(AQ6=1,AR6=3),0,IF(AND(AQ6=2,AR6=2),1,IF(AND(AQ6=3,OR(AR6=0,AR6=1)),2,IF(OR(AQ6&gt;4,AR6&gt;4,AND(AQ6=2,AR6&gt;2),AND(AQ6=3,AR6&gt;2),AND(AQ6&lt;=1,AR6&lt;3)),"","")))))),(IF($D$3=6,IF(AND(AQ6=0,AR6=4),0,IF(AND(AQ6=1,AR6=4),0,IF(AND(AQ6=2,AR6=4),0,IF(AND(AQ6=3,AR6=3),1,IF(AND(AQ6=4,AR6&lt;=2),2,""))))),IF($D$3=7,IF(OR(AQ6=0,AQ6=1,AQ6=2,AQ6=3),IF(OR(AR6=0,AR6=1,AR6=2,AR6=3,AR6&gt;4),"",IF(AND(AQ6=0,AR6=4),0,IF(AND(AQ6=1,AR6=4),0,IF(AND(AQ6=2,AR6=4),0,IF(AND(AQ6=3,AR6=4),$AE$3-2,""))))),IF(AND(AQ6=4,AR6=3),2,IF(AND(AQ6=4,OR(AR6=0,AR6=1,AR6=2)),$AE$3,""))),IF(OR(AQ6=0,AQ6=1,AQ6=2,AQ6=3),IF(OR(AR6=0,AR6=1,AR6=2,AR6&gt;4),"",IF(AND(AQ6=0,AR6=4),0,IF(AND(AQ6=1,AR6=4),0,IF(AND(AQ6=2,AR6=4),0,IF(AND(AQ6=3,AR6=3),1,""))))),IF(AND(AQ6=4,AR6&gt;=3),"",IF(AND(AQ6=4,OR(AR6=0,AR6=1,AR6=2)),$AE$3,"")))))))</f>
        <v>0</v>
      </c>
      <c r="AR5" s="127"/>
      <c r="AS5" s="126">
        <f>IF($D$3=4,(IF(AND(AS6=0,AT6=3),0,IF(AND(AS6=1,AT6=3),0,IF(AND(AS6=2,AT6=2),1,IF(AND(AS6=3,OR(AT6=0,AT6=1)),2,IF(OR(AS6&gt;4,AT6&gt;4,AND(AS6=2,AT6&gt;2),AND(AS6=3,AT6&gt;2),AND(AS6&lt;=1,AT6&lt;3)),"","")))))),(IF($D$3=6,IF(AND(AS6=0,AT6=4),0,IF(AND(AS6=1,AT6=4),0,IF(AND(AS6=2,AT6=4),0,IF(AND(AS6=3,AT6=3),1,IF(AND(AS6=4,AT6&lt;=2),2,""))))),IF($D$3=7,IF(OR(AS6=0,AS6=1,AS6=2,AS6=3),IF(OR(AT6=0,AT6=1,AT6=2,AT6=3,AT6&gt;4),"",IF(AND(AS6=0,AT6=4),0,IF(AND(AS6=1,AT6=4),0,IF(AND(AS6=2,AT6=4),0,IF(AND(AS6=3,AT6=4),$AE$3-2,""))))),IF(AND(AS6=4,AT6=3),2,IF(AND(AS6=4,OR(AT6=0,AT6=1,AT6=2)),$AE$3,""))),IF(OR(AS6=0,AS6=1,AS6=2,AS6=3),IF(OR(AT6=0,AT6=1,AT6=2,AT6&gt;4),"",IF(AND(AS6=0,AT6=4),0,IF(AND(AS6=1,AT6=4),0,IF(AND(AS6=2,AT6=4),0,IF(AND(AS6=3,AT6=3),1,""))))),IF(AND(AS6=4,AT6&gt;=3),"",IF(AND(AS6=4,OR(AT6=0,AT6=1,AT6=2)),$AE$3,"")))))))</f>
        <v>1</v>
      </c>
      <c r="AT5" s="127"/>
      <c r="AU5" s="126">
        <f>IF($D$3=4,(IF(AND(AU6=0,AV6=3),0,IF(AND(AU6=1,AV6=3),0,IF(AND(AU6=2,AV6=2),1,IF(AND(AU6=3,OR(AV6=0,AV6=1)),2,IF(OR(AU6&gt;4,AV6&gt;4,AND(AU6=2,AV6&gt;2),AND(AU6=3,AV6&gt;2),AND(AU6&lt;=1,AV6&lt;3)),"","")))))),(IF($D$3=6,IF(AND(AU6=0,AV6=4),0,IF(AND(AU6=1,AV6=4),0,IF(AND(AU6=2,AV6=4),0,IF(AND(AU6=3,AV6=3),1,IF(AND(AU6=4,AV6&lt;=2),2,""))))),IF($D$3=7,IF(OR(AU6=0,AU6=1,AU6=2,AU6=3),IF(OR(AV6=0,AV6=1,AV6=2,AV6=3,AV6&gt;4),"",IF(AND(AU6=0,AV6=4),0,IF(AND(AU6=1,AV6=4),0,IF(AND(AU6=2,AV6=4),0,IF(AND(AU6=3,AV6=4),$AE$3-2,""))))),IF(AND(AU6=4,AV6=3),2,IF(AND(AU6=4,OR(AV6=0,AV6=1,AV6=2)),$AE$3,""))),IF(OR(AU6=0,AU6=1,AU6=2,AU6=3),IF(OR(AV6=0,AV6=1,AV6=2,AV6&gt;4),"",IF(AND(AU6=0,AV6=4),0,IF(AND(AU6=1,AV6=4),0,IF(AND(AU6=2,AV6=4),0,IF(AND(AU6=3,AV6=3),1,""))))),IF(AND(AU6=4,AV6&gt;=3),"",IF(AND(AU6=4,OR(AV6=0,AV6=1,AV6=2)),$AE$3,"")))))))</f>
        <v>0</v>
      </c>
      <c r="AV5" s="127"/>
      <c r="AW5" s="126">
        <f>IF($D$3=4,(IF(AND(AW6=0,AX6=3),0,IF(AND(AW6=1,AX6=3),0,IF(AND(AW6=2,AX6=2),1,IF(AND(AW6=3,OR(AX6=0,AX6=1)),2,IF(OR(AW6&gt;4,AX6&gt;4,AND(AW6=2,AX6&gt;2),AND(AW6=3,AX6&gt;2),AND(AW6&lt;=1,AX6&lt;3)),"","")))))),(IF($D$3=6,IF(AND(AW6=0,AX6=4),0,IF(AND(AW6=1,AX6=4),0,IF(AND(AW6=2,AX6=4),0,IF(AND(AW6=3,AX6=3),1,IF(AND(AW6=4,AX6&lt;=2),2,""))))),IF($D$3=7,IF(OR(AW6=0,AW6=1,AW6=2,AW6=3),IF(OR(AX6=0,AX6=1,AX6=2,AX6=3,AX6&gt;4),"",IF(AND(AW6=0,AX6=4),0,IF(AND(AW6=1,AX6=4),0,IF(AND(AW6=2,AX6=4),0,IF(AND(AW6=3,AX6=4),$AE$3-2,""))))),IF(AND(AW6=4,AX6=3),2,IF(AND(AW6=4,OR(AX6=0,AX6=1,AX6=2)),$AE$3,""))),IF(OR(AW6=0,AW6=1,AW6=2,AW6=3),IF(OR(AX6=0,AX6=1,AX6=2,AX6&gt;4),"",IF(AND(AW6=0,AX6=4),0,IF(AND(AW6=1,AX6=4),0,IF(AND(AW6=2,AX6=4),0,IF(AND(AW6=3,AX6=3),1,""))))),IF(AND(AW6=4,AX6&gt;=3),"",IF(AND(AW6=4,OR(AX6=0,AX6=1,AX6=2)),$AE$3,"")))))))</f>
        <v>0</v>
      </c>
      <c r="AX5" s="128"/>
      <c r="AY5" s="16"/>
      <c r="AZ5" s="186">
        <v>3</v>
      </c>
      <c r="BA5" s="135">
        <f>AE5+AZ5</f>
        <v>8</v>
      </c>
      <c r="BB5" s="188" t="s">
        <v>47</v>
      </c>
      <c r="BC5" s="64"/>
      <c r="BD5" s="129">
        <v>1</v>
      </c>
      <c r="BE5" s="131"/>
      <c r="BF5" s="133"/>
      <c r="BG5" s="134"/>
      <c r="BH5" s="137" t="str">
        <f>IF($D$3=4,(IF(AND(BH6=0,BI6=3),0,IF(AND(BH6=1,BI6=3),0,IF(AND(BH6=2,BI6=2),1,IF(AND(BH6=3,OR(BI6=0,BI6=1)),2,IF(OR(BH6&gt;4,BI6&gt;4,AND(BH6=2,BI6&gt;2),AND(BH6=3,BI6&gt;2),AND(BH6&lt;=1,BI6&lt;3)),"","")))))),(IF($D$3=6,IF(AND(BH6=0,BI6=4),0,IF(AND(BH6=1,BI6=4),0,IF(AND(BH6=2,BI6=4),0,IF(AND(BH6=3,BI6=3),1,IF(AND(BH6=4,BI6&lt;=2),2,""))))),IF($D$3=7,IF(OR(BH6=0,BH6=1,BH6=2,BH6=3),IF(OR(BI6=0,BI6=1,BI6=2,BI6=3,BI6&gt;4),"",IF(AND(BH6=0,BI6=4),0,IF(AND(BH6=1,BI6=4),0,IF(AND(BH6=2,BI6=4),0,IF(AND(BH6=3,BI6=4),$AE$3-2,""))))),IF(AND(BH6=4,BI6=3),2,IF(AND(BH6=4,OR(BI6=0,BI6=1,BI6=2)),$AE$3,""))),IF(OR(BH6=0,BH6=1,BH6=2,BH6=3),IF(OR(BI6=0,BI6=1,BI6=2,BI6&gt;4),"",IF(AND(BH6=0,BI6=4),0,IF(AND(BH6=1,BI6=4),0,IF(AND(BH6=2,BI6=4),0,IF(AND(BH6=3,BI6=3),1,""))))),IF(AND(BH6=4,BI6&gt;=3),"",IF(AND(BH6=4,OR(BI6=0,BI6=1,BI6=2)),$AE$3,"")))))))</f>
        <v/>
      </c>
      <c r="BI5" s="138"/>
      <c r="BJ5" s="137" t="str">
        <f>IF($D$3=4,(IF(AND(BJ6=0,BK6=3),0,IF(AND(BJ6=1,BK6=3),0,IF(AND(BJ6=2,BK6=2),1,IF(AND(BJ6=3,OR(BK6=0,BK6=1)),2,IF(OR(BJ6&gt;4,BK6&gt;4,AND(BJ6=2,BK6&gt;2),AND(BJ6=3,BK6&gt;2),AND(BJ6&lt;=1,BK6&lt;3)),"","")))))),(IF($D$3=6,IF(AND(BJ6=0,BK6=4),0,IF(AND(BJ6=1,BK6=4),0,IF(AND(BJ6=2,BK6=4),0,IF(AND(BJ6=3,BK6=3),1,IF(AND(BJ6=4,BK6&lt;=2),2,""))))),IF($D$3=7,IF(OR(BJ6=0,BJ6=1,BJ6=2,BJ6=3),IF(OR(BK6=0,BK6=1,BK6=2,BK6=3,BK6&gt;4),"",IF(AND(BJ6=0,BK6=4),0,IF(AND(BJ6=1,BK6=4),0,IF(AND(BJ6=2,BK6=4),0,IF(AND(BJ6=3,BK6=4),$AE$3-2,""))))),IF(AND(BJ6=4,BK6=3),2,IF(AND(BJ6=4,OR(BK6=0,BK6=1,BK6=2)),$AE$3,""))),IF(OR(BJ6=0,BJ6=1,BJ6=2,BJ6=3),IF(OR(BK6=0,BK6=1,BK6=2,BK6&gt;4),"",IF(AND(BJ6=0,BK6=4),0,IF(AND(BJ6=1,BK6=4),0,IF(AND(BJ6=2,BK6=4),0,IF(AND(BJ6=3,BK6=3),1,""))))),IF(AND(BJ6=4,BK6&gt;=3),"",IF(AND(BJ6=4,OR(BK6=0,BK6=1,BK6=2)),$AE$3,"")))))))</f>
        <v/>
      </c>
      <c r="BK5" s="138"/>
      <c r="BL5" s="137" t="str">
        <f>IF($D$3=4,(IF(AND(BL6=0,BM6=3),0,IF(AND(BL6=1,BM6=3),0,IF(AND(BL6=2,BM6=2),1,IF(AND(BL6=3,OR(BM6=0,BM6=1)),2,IF(OR(BL6&gt;4,BM6&gt;4,AND(BL6=2,BM6&gt;2),AND(BL6=3,BM6&gt;2),AND(BL6&lt;=1,BM6&lt;3)),"","")))))),(IF($D$3=6,IF(AND(BL6=0,BM6=4),0,IF(AND(BL6=1,BM6=4),0,IF(AND(BL6=2,BM6=4),0,IF(AND(BL6=3,BM6=3),1,IF(AND(BL6=4,BM6&lt;=2),2,""))))),IF($D$3=7,IF(OR(BL6=0,BL6=1,BL6=2,BL6=3),IF(OR(BM6=0,BM6=1,BM6=2,BM6=3,BM6&gt;4),"",IF(AND(BL6=0,BM6=4),0,IF(AND(BL6=1,BM6=4),0,IF(AND(BL6=2,BM6=4),0,IF(AND(BL6=3,BM6=4),$AE$3-2,""))))),IF(AND(BL6=4,BM6=3),2,IF(AND(BL6=4,OR(BM6=0,BM6=1,BM6=2)),$AE$3,""))),IF(OR(BL6=0,BL6=1,BL6=2,BL6=3),IF(OR(BM6=0,BM6=1,BM6=2,BM6&gt;4),"",IF(AND(BL6=0,BM6=4),0,IF(AND(BL6=1,BM6=4),0,IF(AND(BL6=2,BM6=4),0,IF(AND(BL6=3,BM6=3),1,""))))),IF(AND(BL6=4,BM6&gt;=3),"",IF(AND(BL6=4,OR(BM6=0,BM6=1,BM6=2)),$AE$3,"")))))))</f>
        <v/>
      </c>
      <c r="BM5" s="138"/>
      <c r="BN5" s="137" t="str">
        <f>IF($D$3=4,(IF(AND(BN6=0,BO6=3),0,IF(AND(BN6=1,BO6=3),0,IF(AND(BN6=2,BO6=2),1,IF(AND(BN6=3,OR(BO6=0,BO6=1)),2,IF(OR(BN6&gt;4,BO6&gt;4,AND(BN6=2,BO6&gt;2),AND(BN6=3,BO6&gt;2),AND(BN6&lt;=1,BO6&lt;3)),"","")))))),(IF($D$3=6,IF(AND(BN6=0,BO6=4),0,IF(AND(BN6=1,BO6=4),0,IF(AND(BN6=2,BO6=4),0,IF(AND(BN6=3,BO6=3),1,IF(AND(BN6=4,BO6&lt;=2),2,""))))),IF($D$3=7,IF(OR(BN6=0,BN6=1,BN6=2,BN6=3),IF(OR(BO6=0,BO6=1,BO6=2,BO6=3,BO6&gt;4),"",IF(AND(BN6=0,BO6=4),0,IF(AND(BN6=1,BO6=4),0,IF(AND(BN6=2,BO6=4),0,IF(AND(BN6=3,BO6=4),$AE$3-2,""))))),IF(AND(BN6=4,BO6=3),2,IF(AND(BN6=4,OR(BO6=0,BO6=1,BO6=2)),$AE$3,""))),IF(OR(BN6=0,BN6=1,BN6=2,BN6=3),IF(OR(BO6=0,BO6=1,BO6=2,BO6&gt;4),"",IF(AND(BN6=0,BO6=4),0,IF(AND(BN6=1,BO6=4),0,IF(AND(BN6=2,BO6=4),0,IF(AND(BN6=3,BO6=3),1,""))))),IF(AND(BN6=4,BO6&gt;=3),"",IF(AND(BN6=4,OR(BO6=0,BO6=1,BO6=2)),$AE$3,"")))))))</f>
        <v/>
      </c>
      <c r="BO5" s="138"/>
      <c r="BP5" s="137" t="str">
        <f>IF($D$3=4,(IF(AND(BP6=0,BQ6=3),0,IF(AND(BP6=1,BQ6=3),0,IF(AND(BP6=2,BQ6=2),1,IF(AND(BP6=3,OR(BQ6=0,BQ6=1)),2,IF(OR(BP6&gt;4,BQ6&gt;4,AND(BP6=2,BQ6&gt;2),AND(BP6=3,BQ6&gt;2),AND(BP6&lt;=1,BQ6&lt;3)),"","")))))),(IF($D$3=6,IF(AND(BP6=0,BQ6=4),0,IF(AND(BP6=1,BQ6=4),0,IF(AND(BP6=2,BQ6=4),0,IF(AND(BP6=3,BQ6=3),1,IF(AND(BP6=4,BQ6&lt;=2),2,""))))),IF($D$3=7,IF(OR(BP6=0,BP6=1,BP6=2,BP6=3),IF(OR(BQ6=0,BQ6=1,BQ6=2,BQ6=3,BQ6&gt;4),"",IF(AND(BP6=0,BQ6=4),0,IF(AND(BP6=1,BQ6=4),0,IF(AND(BP6=2,BQ6=4),0,IF(AND(BP6=3,BQ6=4),$AE$3-2,""))))),IF(AND(BP6=4,BQ6=3),2,IF(AND(BP6=4,OR(BQ6=0,BQ6=1,BQ6=2)),$AE$3,""))),IF(OR(BP6=0,BP6=1,BP6=2,BP6=3),IF(OR(BQ6=0,BQ6=1,BQ6=2,BQ6&gt;4),"",IF(AND(BP6=0,BQ6=4),0,IF(AND(BP6=1,BQ6=4),0,IF(AND(BP6=2,BQ6=4),0,IF(AND(BP6=3,BQ6=3),1,""))))),IF(AND(BP6=4,BQ6&gt;=3),"",IF(AND(BP6=4,OR(BQ6=0,BQ6=1,BQ6=2)),$AE$3,"")))))))</f>
        <v/>
      </c>
      <c r="BQ5" s="138"/>
      <c r="BR5" s="139">
        <f>SUM(BF5:BQ5)</f>
        <v>0</v>
      </c>
      <c r="BS5" s="141"/>
      <c r="BT5" s="12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4"/>
      <c r="DP5" s="4"/>
      <c r="DQ5" s="4"/>
      <c r="DR5" s="4"/>
      <c r="DS5" s="4"/>
      <c r="DT5" s="4"/>
      <c r="DU5" s="4"/>
    </row>
    <row r="6" spans="1:125" ht="12" customHeight="1" x14ac:dyDescent="0.25">
      <c r="A6" s="98"/>
      <c r="B6" s="100"/>
      <c r="C6" s="101"/>
      <c r="D6" s="103"/>
      <c r="E6" s="105"/>
      <c r="F6" s="107"/>
      <c r="G6" s="108"/>
      <c r="H6" s="110"/>
      <c r="I6" s="112"/>
      <c r="J6" s="114"/>
      <c r="K6" s="115"/>
      <c r="L6" s="116"/>
      <c r="M6" s="116"/>
      <c r="N6" s="116"/>
      <c r="O6" s="116"/>
      <c r="P6" s="116"/>
      <c r="Q6" s="116"/>
      <c r="R6" s="116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20"/>
      <c r="AF6" s="121"/>
      <c r="AG6" s="122"/>
      <c r="AH6" s="123"/>
      <c r="AI6" s="18"/>
      <c r="AJ6" s="19"/>
      <c r="AK6" s="20">
        <v>0</v>
      </c>
      <c r="AL6" s="21">
        <v>4</v>
      </c>
      <c r="AM6" s="20">
        <v>4</v>
      </c>
      <c r="AN6" s="21">
        <v>2</v>
      </c>
      <c r="AO6" s="20">
        <v>4</v>
      </c>
      <c r="AP6" s="21">
        <v>0</v>
      </c>
      <c r="AQ6" s="20">
        <v>1</v>
      </c>
      <c r="AR6" s="21">
        <v>4</v>
      </c>
      <c r="AS6" s="22">
        <v>3</v>
      </c>
      <c r="AT6" s="23">
        <v>3</v>
      </c>
      <c r="AU6" s="20">
        <v>2</v>
      </c>
      <c r="AV6" s="21">
        <v>4</v>
      </c>
      <c r="AW6" s="20">
        <v>2</v>
      </c>
      <c r="AX6" s="56">
        <v>4</v>
      </c>
      <c r="AY6" s="16"/>
      <c r="AZ6" s="187"/>
      <c r="BA6" s="136"/>
      <c r="BB6" s="188"/>
      <c r="BC6" s="64"/>
      <c r="BD6" s="130"/>
      <c r="BE6" s="132"/>
      <c r="BF6" s="68"/>
      <c r="BG6" s="26"/>
      <c r="BH6" s="29"/>
      <c r="BI6" s="30"/>
      <c r="BJ6" s="29"/>
      <c r="BK6" s="30"/>
      <c r="BL6" s="31"/>
      <c r="BM6" s="32"/>
      <c r="BN6" s="31"/>
      <c r="BO6" s="32"/>
      <c r="BP6" s="31"/>
      <c r="BQ6" s="32"/>
      <c r="BR6" s="140"/>
      <c r="BS6" s="142"/>
      <c r="BT6" s="13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4"/>
      <c r="DP6" s="4"/>
      <c r="DQ6" s="4"/>
      <c r="DR6" s="4"/>
      <c r="DS6" s="4"/>
      <c r="DT6" s="4"/>
      <c r="DU6" s="4"/>
    </row>
    <row r="7" spans="1:125" ht="12" customHeight="1" x14ac:dyDescent="0.25">
      <c r="A7" s="97">
        <v>2</v>
      </c>
      <c r="B7" s="99" t="s">
        <v>34</v>
      </c>
      <c r="C7" s="101" t="s">
        <v>27</v>
      </c>
      <c r="D7" s="102" t="s">
        <v>27</v>
      </c>
      <c r="E7" s="104" t="s">
        <v>27</v>
      </c>
      <c r="F7" s="106" t="e">
        <f>IF(IF(E7="",0,SUM(E7-(SUM($E$5:$E$20)-E7)/(COUNT($E$5:$E$20)-1)))&gt;150,IF(H7&gt;=65,0,SUM(AE7-(COUNT(AI7:AX7))*$AE$3*(15+50)%)*10),IF(IF(E7="",0,SUM(E7-(SUM($E$5:$E$20)-E7)/(COUNT($E$5:$E$20)-1)))&lt;-150,IF((AE7-(COUNT(AI7:AX7))*$AE$3*((E7-(SUM($E$5:$E$20)-E7)/(COUNT($E$5:$E$20)-1))/10+50)%)*10&lt;1,0,SUM(AE7-(COUNT(AI7:AX7))*$AE$3*((E7-(SUM($E$5:$E$20)-E7)/(COUNT($E$5:$E$20)-1))/10+50)%)*10),SUM(AE7-(COUNT(AI7:AX7))*$AE$3*((E7-(SUM($E$5:$E$20)-E7)/(COUNT($E$5:$E$20)-1))/10+50)%)*10))</f>
        <v>#VALUE!</v>
      </c>
      <c r="G7" s="108">
        <f>ROUND(IF(E7="",0,IF(F7+E7&lt;1000,1000,F7+E7)),0)</f>
        <v>0</v>
      </c>
      <c r="H7" s="109">
        <f>IF(COUNT(AI7:AX7)=0,0,SUM(ROUND(AE7/(COUNT(AI7:AX7)*$AE$3)%,2)))</f>
        <v>85.71</v>
      </c>
      <c r="I7" s="111">
        <f>IF(COUNT(AI7:AX7)=0,0,SUM(SUM($AW8,$AU8,$AS8,$AQ8,$AO8,$AM8,$AK8,$AI8)/SUM($AX8,$AV8,$AT8,$AR8,$AP8,$AN8,$AL8,$AJ8)))</f>
        <v>2.6</v>
      </c>
      <c r="J7" s="113">
        <f>ROUND(SUM(K7:R8),3)</f>
        <v>35.5</v>
      </c>
      <c r="K7" s="116">
        <f>IF($AE$3=2,(IF(AI7=2,$K$4,(IF(AI7=1,$K$4/2,0)))),(IF(AI7=3,$K$4,IF(AI7=2,$K$4/3*2,IF(AI7=1,$K$4/3,0)))))</f>
        <v>5</v>
      </c>
      <c r="L7" s="115"/>
      <c r="M7" s="116">
        <f>IF($AE$3=2,(IF(AM7=2,$M$4,(IF(AM7=1,$M$4/2,0)))),(IF(AM7=3,$M$4,IF(AM7=2,$M$4/3*2,IF(AM7=1,$M$4/3,0)))))</f>
        <v>5</v>
      </c>
      <c r="N7" s="116">
        <f>IF($AE$3=2,(IF(AO7=2,$N$4,(IF(AO7=1,$N$4/2,0)))),(IF(AO7=3,$N$4,IF(AO7=2,$N$4/3*2,IF(AO7=1,$N$4/3,0)))))</f>
        <v>1</v>
      </c>
      <c r="O7" s="116">
        <f>IF($AE$3=2,(IF(AQ7=2,$O$4,(IF(AQ7=1,$O$4/2,0)))),(IF(AQ7=3,$O$4,IF(AQ7=2,$O$4/3*2,IF(AQ7=1,$O$4/3,0)))))</f>
        <v>5</v>
      </c>
      <c r="P7" s="116">
        <f>IF($AE$3=2,(IF(AS7=2,$P$4,(IF(AS7=1,$P$4/2,0)))),(IF(AS7=3,$P$4,IF(AS7=2,$P$4/3*2,IF(AS7=1,$P$4/3,0)))))</f>
        <v>3.5</v>
      </c>
      <c r="Q7" s="116">
        <f>IF($AE$3=2,(IF(AU7=2,$Q$4,(IF(AU7=1,$Q$4/2,0)))),(IF(AU7=3,$Q$4,IF(AU7=2,$Q$4/3*2,IF(AU7=1,$Q$4/3,0)))))</f>
        <v>6</v>
      </c>
      <c r="R7" s="116">
        <f>IF($AE$3=2,(IF(AW7=2,$R$4,(IF(AW7=1,$R$4/2,0)))),(IF(AW7=3,$R$4,IF(AW7=2,$R$4/3*2,IF(AW7=1,$R$4/3,0)))))</f>
        <v>10</v>
      </c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9">
        <f>SUM(AI7:AX7)</f>
        <v>12</v>
      </c>
      <c r="AF7" s="121">
        <f>COUNTIF($AE$5:$AE$20,"&lt;"&amp;AE7)+COUNTIFS($AE$5:$AE$20,AE7,$J$5:$J$20,"&lt;"&amp;J7)+COUNTIFS($AE$5:$AE$20,AE7,$J$5:$J$20,J7,$I$5:$I$20,"&lt;"&amp;I7)+1</f>
        <v>8</v>
      </c>
      <c r="AG7" s="122">
        <f>IF(I7=0,0,RANK(AF7,$AF$5:$AF$20,0))</f>
        <v>1</v>
      </c>
      <c r="AH7" s="123">
        <f>AG7</f>
        <v>1</v>
      </c>
      <c r="AI7" s="143">
        <f>IF($D$3=4,(IF(AND(AI8=0,AJ8=3),0,IF(AND(AI8=1,AJ8=3),0,IF(AND(AI8=2,AJ8=2),1,IF(AND(AI8=3,OR(AJ8=0,AJ8=1)),2,IF(OR(AI8&gt;4,AJ8&gt;4,AND(AI8=2,AJ8&gt;2),AND(AI8=3,AJ8&gt;2),AND(AI8&lt;=1,AJ8&lt;3)),"","")))))),(IF($D$3=6,IF(AND(AI8=0,AJ8=4),0,IF(AND(AI8=1,AJ8=4),0,IF(AND(AI8=2,AJ8=4),0,IF(AND(AI8=3,AJ8=3),1,IF(AND(AI8=4,AJ8&lt;=2),2,""))))),IF($D$3=7,IF(OR(AI8=0,AI8=1,AI8=2,AI8=3),IF(OR(AJ8=0,AJ8=1,AJ8=2,AJ8=3,AJ8&gt;4),"",IF(AND(AI8=0,AJ8=4),0,IF(AND(AI8=1,AJ8=4),0,IF(AND(AI8=2,AJ8=4),0,IF(AND(AI8=3,AJ8=4),$AE$3-2,""))))),IF(AND(AI8=4,AJ8=3),2,IF(AND(AI8=4,OR(AJ8=0,AJ8=1,AJ8=2)),$AE$3,""))),IF(OR(AI8=0,AI8=1,AI8=2,AI8=3),IF(OR(AJ8=0,AJ8=1,AJ8=2,AJ8&gt;4),"",IF(AND(AI8=0,AJ8=4),0,IF(AND(AI8=1,AJ8=4),0,IF(AND(AI8=2,AJ8=4),0,IF(AND(AI8=3,AJ8=3),1,""))))),IF(AND(AI8=4,AJ8&gt;=3),"",IF(AND(AI8=4,OR(AJ8=0,AJ8=1,AJ8=2)),$AE$3,"")))))))</f>
        <v>2</v>
      </c>
      <c r="AJ7" s="127"/>
      <c r="AK7" s="144"/>
      <c r="AL7" s="145"/>
      <c r="AM7" s="126">
        <f>IF($D$3=4,(IF(AND(AM8=0,AN8=3),0,IF(AND(AM8=1,AN8=3),0,IF(AND(AM8=2,AN8=2),1,IF(AND(AM8=3,OR(AN8=0,AN8=1)),2,IF(OR(AM8&gt;4,AN8&gt;4,AND(AM8=2,AN8&gt;2),AND(AM8=3,AN8&gt;2),AND(AM8&lt;=1,AN8&lt;3)),"","")))))),(IF($D$3=6,IF(AND(AM8=0,AN8=4),0,IF(AND(AM8=1,AN8=4),0,IF(AND(AM8=2,AN8=4),0,IF(AND(AM8=3,AN8=3),1,IF(AND(AM8=4,AN8&lt;=2),2,""))))),IF($D$3=7,IF(OR(AM8=0,AM8=1,AM8=2,AM8=3),IF(OR(AN8=0,AN8=1,AN8=2,AN8=3,AN8&gt;4),"",IF(AND(AM8=0,AN8=4),0,IF(AND(AM8=1,AN8=4),0,IF(AND(AM8=2,AN8=4),0,IF(AND(AM8=3,AN8=4),$AE$3-2,""))))),IF(AND(AM8=4,AN8=3),2,IF(AND(AM8=4,OR(AN8=0,AN8=1,AN8=2)),$AE$3,""))),IF(OR(AM8=0,AM8=1,AM8=2,AM8=3),IF(OR(AN8=0,AN8=1,AN8=2,AN8&gt;4),"",IF(AND(AM8=0,AN8=4),0,IF(AND(AM8=1,AN8=4),0,IF(AND(AM8=2,AN8=4),0,IF(AND(AM8=3,AN8=3),1,""))))),IF(AND(AM8=4,AN8&gt;=3),"",IF(AND(AM8=4,OR(AN8=0,AN8=1,AN8=2)),$AE$3,"")))))))</f>
        <v>1</v>
      </c>
      <c r="AN7" s="127"/>
      <c r="AO7" s="126">
        <f>IF($D$3=4,(IF(AND(AO8=0,AP8=3),0,IF(AND(AO8=1,AP8=3),0,IF(AND(AO8=2,AP8=2),1,IF(AND(AO8=3,OR(AP8=0,AP8=1)),2,IF(OR(AO8&gt;4,AP8&gt;4,AND(AO8=2,AP8&gt;2),AND(AO8=3,AP8&gt;2),AND(AO8&lt;=1,AP8&lt;3)),"","")))))),(IF($D$3=6,IF(AND(AO8=0,AP8=4),0,IF(AND(AO8=1,AP8=4),0,IF(AND(AO8=2,AP8=4),0,IF(AND(AO8=3,AP8=3),1,IF(AND(AO8=4,AP8&lt;=2),2,""))))),IF($D$3=7,IF(OR(AO8=0,AO8=1,AO8=2,AO8=3),IF(OR(AP8=0,AP8=1,AP8=2,AP8=3,AP8&gt;4),"",IF(AND(AO8=0,AP8=4),0,IF(AND(AO8=1,AP8=4),0,IF(AND(AO8=2,AP8=4),0,IF(AND(AO8=3,AP8=4),$AE$3-2,""))))),IF(AND(AO8=4,AP8=3),2,IF(AND(AO8=4,OR(AP8=0,AP8=1,AP8=2)),$AE$3,""))),IF(OR(AO8=0,AO8=1,AO8=2,AO8=3),IF(OR(AP8=0,AP8=1,AP8=2,AP8&gt;4),"",IF(AND(AO8=0,AP8=4),0,IF(AND(AO8=1,AP8=4),0,IF(AND(AO8=2,AP8=4),0,IF(AND(AO8=3,AP8=3),1,""))))),IF(AND(AO8=4,AP8&gt;=3),"",IF(AND(AO8=4,OR(AP8=0,AP8=1,AP8=2)),$AE$3,"")))))))</f>
        <v>2</v>
      </c>
      <c r="AP7" s="127"/>
      <c r="AQ7" s="126">
        <f>IF($D$3=4,(IF(AND(AQ8=0,AR8=3),0,IF(AND(AQ8=1,AR8=3),0,IF(AND(AQ8=2,AR8=2),1,IF(AND(AQ8=3,OR(AR8=0,AR8=1)),2,IF(OR(AQ8&gt;4,AR8&gt;4,AND(AQ8=2,AR8&gt;2),AND(AQ8=3,AR8&gt;2),AND(AQ8&lt;=1,AR8&lt;3)),"","")))))),(IF($D$3=6,IF(AND(AQ8=0,AR8=4),0,IF(AND(AQ8=1,AR8=4),0,IF(AND(AQ8=2,AR8=4),0,IF(AND(AQ8=3,AR8=3),1,IF(AND(AQ8=4,AR8&lt;=2),2,""))))),IF($D$3=7,IF(OR(AQ8=0,AQ8=1,AQ8=2,AQ8=3),IF(OR(AR8=0,AR8=1,AR8=2,AR8=3,AR8&gt;4),"",IF(AND(AQ8=0,AR8=4),0,IF(AND(AQ8=1,AR8=4),0,IF(AND(AQ8=2,AR8=4),0,IF(AND(AQ8=3,AR8=4),$AE$3-2,""))))),IF(AND(AQ8=4,AR8=3),2,IF(AND(AQ8=4,OR(AR8=0,AR8=1,AR8=2)),$AE$3,""))),IF(OR(AQ8=0,AQ8=1,AQ8=2,AQ8=3),IF(OR(AR8=0,AR8=1,AR8=2,AR8&gt;4),"",IF(AND(AQ8=0,AR8=4),0,IF(AND(AQ8=1,AR8=4),0,IF(AND(AQ8=2,AR8=4),0,IF(AND(AQ8=3,AR8=3),1,""))))),IF(AND(AQ8=4,AR8&gt;=3),"",IF(AND(AQ8=4,OR(AR8=0,AR8=1,AR8=2)),$AE$3,"")))))))</f>
        <v>2</v>
      </c>
      <c r="AR7" s="127"/>
      <c r="AS7" s="126">
        <f>IF($D$3=4,(IF(AND(AS8=0,AT8=3),0,IF(AND(AS8=1,AT8=3),0,IF(AND(AS8=2,AT8=2),1,IF(AND(AS8=3,OR(AT8=0,AT8=1)),2,IF(OR(AS8&gt;4,AT8&gt;4,AND(AS8=2,AT8&gt;2),AND(AS8=3,AT8&gt;2),AND(AS8&lt;=1,AT8&lt;3)),"","")))))),(IF($D$3=6,IF(AND(AS8=0,AT8=4),0,IF(AND(AS8=1,AT8=4),0,IF(AND(AS8=2,AT8=4),0,IF(AND(AS8=3,AT8=3),1,IF(AND(AS8=4,AT8&lt;=2),2,""))))),IF($D$3=7,IF(OR(AS8=0,AS8=1,AS8=2,AS8=3),IF(OR(AT8=0,AT8=1,AT8=2,AT8=3,AT8&gt;4),"",IF(AND(AS8=0,AT8=4),0,IF(AND(AS8=1,AT8=4),0,IF(AND(AS8=2,AT8=4),0,IF(AND(AS8=3,AT8=4),$AE$3-2,""))))),IF(AND(AS8=4,AT8=3),2,IF(AND(AS8=4,OR(AT8=0,AT8=1,AT8=2)),$AE$3,""))),IF(OR(AS8=0,AS8=1,AS8=2,AS8=3),IF(OR(AT8=0,AT8=1,AT8=2,AT8&gt;4),"",IF(AND(AS8=0,AT8=4),0,IF(AND(AS8=1,AT8=4),0,IF(AND(AS8=2,AT8=4),0,IF(AND(AS8=3,AT8=3),1,""))))),IF(AND(AS8=4,AT8&gt;=3),"",IF(AND(AS8=4,OR(AT8=0,AT8=1,AT8=2)),$AE$3,"")))))))</f>
        <v>1</v>
      </c>
      <c r="AT7" s="127"/>
      <c r="AU7" s="126">
        <f>IF($D$3=4,(IF(AND(AU8=0,AV8=3),0,IF(AND(AU8=1,AV8=3),0,IF(AND(AU8=2,AV8=2),1,IF(AND(AU8=3,OR(AV8=0,AV8=1)),2,IF(OR(AU8&gt;4,AV8&gt;4,AND(AU8=2,AV8&gt;2),AND(AU8=3,AV8&gt;2),AND(AU8&lt;=1,AV8&lt;3)),"","")))))),(IF($D$3=6,IF(AND(AU8=0,AV8=4),0,IF(AND(AU8=1,AV8=4),0,IF(AND(AU8=2,AV8=4),0,IF(AND(AU8=3,AV8=3),1,IF(AND(AU8=4,AV8&lt;=2),2,""))))),IF($D$3=7,IF(OR(AU8=0,AU8=1,AU8=2,AU8=3),IF(OR(AV8=0,AV8=1,AV8=2,AV8=3,AV8&gt;4),"",IF(AND(AU8=0,AV8=4),0,IF(AND(AU8=1,AV8=4),0,IF(AND(AU8=2,AV8=4),0,IF(AND(AU8=3,AV8=4),$AE$3-2,""))))),IF(AND(AU8=4,AV8=3),2,IF(AND(AU8=4,OR(AV8=0,AV8=1,AV8=2)),$AE$3,""))),IF(OR(AU8=0,AU8=1,AU8=2,AU8=3),IF(OR(AV8=0,AV8=1,AV8=2,AV8&gt;4),"",IF(AND(AU8=0,AV8=4),0,IF(AND(AU8=1,AV8=4),0,IF(AND(AU8=2,AV8=4),0,IF(AND(AU8=3,AV8=3),1,""))))),IF(AND(AU8=4,AV8&gt;=3),"",IF(AND(AU8=4,OR(AV8=0,AV8=1,AV8=2)),$AE$3,"")))))))</f>
        <v>2</v>
      </c>
      <c r="AV7" s="127"/>
      <c r="AW7" s="126">
        <f>IF($D$3=4,(IF(AND(AW8=0,AX8=3),0,IF(AND(AW8=1,AX8=3),0,IF(AND(AW8=2,AX8=2),1,IF(AND(AW8=3,OR(AX8=0,AX8=1)),2,IF(OR(AW8&gt;4,AX8&gt;4,AND(AW8=2,AX8&gt;2),AND(AW8=3,AX8&gt;2),AND(AW8&lt;=1,AX8&lt;3)),"","")))))),(IF($D$3=6,IF(AND(AW8=0,AX8=4),0,IF(AND(AW8=1,AX8=4),0,IF(AND(AW8=2,AX8=4),0,IF(AND(AW8=3,AX8=3),1,IF(AND(AW8=4,AX8&lt;=2),2,""))))),IF($D$3=7,IF(OR(AW8=0,AW8=1,AW8=2,AW8=3),IF(OR(AX8=0,AX8=1,AX8=2,AX8=3,AX8&gt;4),"",IF(AND(AW8=0,AX8=4),0,IF(AND(AW8=1,AX8=4),0,IF(AND(AW8=2,AX8=4),0,IF(AND(AW8=3,AX8=4),$AE$3-2,""))))),IF(AND(AW8=4,AX8=3),2,IF(AND(AW8=4,OR(AX8=0,AX8=1,AX8=2)),$AE$3,""))),IF(OR(AW8=0,AW8=1,AW8=2,AW8=3),IF(OR(AX8=0,AX8=1,AX8=2,AX8&gt;4),"",IF(AND(AW8=0,AX8=4),0,IF(AND(AW8=1,AX8=4),0,IF(AND(AW8=2,AX8=4),0,IF(AND(AW8=3,AX8=3),1,""))))),IF(AND(AW8=4,AX8&gt;=3),"",IF(AND(AW8=4,OR(AX8=0,AX8=1,AX8=2)),$AE$3,"")))))))</f>
        <v>2</v>
      </c>
      <c r="AX7" s="128"/>
      <c r="AY7" s="16"/>
      <c r="AZ7" s="184">
        <v>6</v>
      </c>
      <c r="BA7" s="146">
        <f t="shared" ref="BA7" si="0">AE7+AZ7</f>
        <v>18</v>
      </c>
      <c r="BB7" s="189" t="s">
        <v>41</v>
      </c>
      <c r="BC7" s="64"/>
      <c r="BD7" s="130">
        <v>2</v>
      </c>
      <c r="BE7" s="132"/>
      <c r="BF7" s="143" t="str">
        <f>IF($D$3=4,(IF(AND(BF8=0,BG8=3),0,IF(AND(BF8=1,BG8=3),0,IF(AND(BF8=2,BG8=2),1,IF(AND(BF8=3,OR(BG8=0,BG8=1)),2,IF(OR(BF8&gt;4,BG8&gt;4,AND(BF8=2,BG8&gt;2),AND(BF8=3,BG8&gt;2),AND(BF8&lt;=1,BG8&lt;3)),"","")))))),(IF($D$3=6,IF(AND(BF8=0,BG8=4),0,IF(AND(BF8=1,BG8=4),0,IF(AND(BF8=2,BG8=4),0,IF(AND(BF8=3,BG8=3),1,IF(AND(BF8=4,BG8&lt;=2),2,""))))),IF($D$3=7,IF(OR(BF8=0,BF8=1,BF8=2,BF8=3),IF(OR(BG8=0,BG8=1,BG8=2,BG8=3,BG8&gt;4),"",IF(AND(BF8=0,BG8=4),0,IF(AND(BF8=1,BG8=4),0,IF(AND(BF8=2,BG8=4),0,IF(AND(BF8=3,BG8=4),$AE$3-2,""))))),IF(AND(BF8=4,BG8=3),2,IF(AND(BF8=4,OR(BG8=0,BG8=1,BG8=2)),$AE$3,""))),IF(OR(BF8=0,BF8=1,BF8=2,BF8=3),IF(OR(BG8=0,BG8=1,BG8=2,BG8&gt;4),"",IF(AND(BF8=0,BG8=4),0,IF(AND(BF8=1,BG8=4),0,IF(AND(BF8=2,BG8=4),0,IF(AND(BF8=3,BG8=3),1,""))))),IF(AND(BF8=4,BG8&gt;=3),"",IF(AND(BF8=4,OR(BG8=0,BG8=1,BG8=2)),$AE$3,"")))))))</f>
        <v/>
      </c>
      <c r="BG7" s="127"/>
      <c r="BH7" s="144"/>
      <c r="BI7" s="145"/>
      <c r="BJ7" s="126" t="str">
        <f>IF($D$3=4,(IF(AND(BJ8=0,BK8=3),0,IF(AND(BJ8=1,BK8=3),0,IF(AND(BJ8=2,BK8=2),1,IF(AND(BJ8=3,OR(BK8=0,BK8=1)),2,IF(OR(BJ8&gt;4,BK8&gt;4,AND(BJ8=2,BK8&gt;2),AND(BJ8=3,BK8&gt;2),AND(BJ8&lt;=1,BK8&lt;3)),"","")))))),(IF($D$3=6,IF(AND(BJ8=0,BK8=4),0,IF(AND(BJ8=1,BK8=4),0,IF(AND(BJ8=2,BK8=4),0,IF(AND(BJ8=3,BK8=3),1,IF(AND(BJ8=4,BK8&lt;=2),2,""))))),IF($D$3=7,IF(OR(BJ8=0,BJ8=1,BJ8=2,BJ8=3),IF(OR(BK8=0,BK8=1,BK8=2,BK8=3,BK8&gt;4),"",IF(AND(BJ8=0,BK8=4),0,IF(AND(BJ8=1,BK8=4),0,IF(AND(BJ8=2,BK8=4),0,IF(AND(BJ8=3,BK8=4),$AE$3-2,""))))),IF(AND(BJ8=4,BK8=3),2,IF(AND(BJ8=4,OR(BK8=0,BK8=1,BK8=2)),$AE$3,""))),IF(OR(BJ8=0,BJ8=1,BJ8=2,BJ8=3),IF(OR(BK8=0,BK8=1,BK8=2,BK8&gt;4),"",IF(AND(BJ8=0,BK8=4),0,IF(AND(BJ8=1,BK8=4),0,IF(AND(BJ8=2,BK8=4),0,IF(AND(BJ8=3,BK8=3),1,""))))),IF(AND(BJ8=4,BK8&gt;=3),"",IF(AND(BJ8=4,OR(BK8=0,BK8=1,BK8=2)),$AE$3,"")))))))</f>
        <v/>
      </c>
      <c r="BK7" s="127"/>
      <c r="BL7" s="126" t="str">
        <f>IF($D$3=4,(IF(AND(BL8=0,BM8=3),0,IF(AND(BL8=1,BM8=3),0,IF(AND(BL8=2,BM8=2),1,IF(AND(BL8=3,OR(BM8=0,BM8=1)),2,IF(OR(BL8&gt;4,BM8&gt;4,AND(BL8=2,BM8&gt;2),AND(BL8=3,BM8&gt;2),AND(BL8&lt;=1,BM8&lt;3)),"","")))))),(IF($D$3=6,IF(AND(BL8=0,BM8=4),0,IF(AND(BL8=1,BM8=4),0,IF(AND(BL8=2,BM8=4),0,IF(AND(BL8=3,BM8=3),1,IF(AND(BL8=4,BM8&lt;=2),2,""))))),IF($D$3=7,IF(OR(BL8=0,BL8=1,BL8=2,BL8=3),IF(OR(BM8=0,BM8=1,BM8=2,BM8=3,BM8&gt;4),"",IF(AND(BL8=0,BM8=4),0,IF(AND(BL8=1,BM8=4),0,IF(AND(BL8=2,BM8=4),0,IF(AND(BL8=3,BM8=4),$AE$3-2,""))))),IF(AND(BL8=4,BM8=3),2,IF(AND(BL8=4,OR(BM8=0,BM8=1,BM8=2)),$AE$3,""))),IF(OR(BL8=0,BL8=1,BL8=2,BL8=3),IF(OR(BM8=0,BM8=1,BM8=2,BM8&gt;4),"",IF(AND(BL8=0,BM8=4),0,IF(AND(BL8=1,BM8=4),0,IF(AND(BL8=2,BM8=4),0,IF(AND(BL8=3,BM8=3),1,""))))),IF(AND(BL8=4,BM8&gt;=3),"",IF(AND(BL8=4,OR(BM8=0,BM8=1,BM8=2)),$AE$3,"")))))))</f>
        <v/>
      </c>
      <c r="BM7" s="127"/>
      <c r="BN7" s="126" t="str">
        <f>IF($D$3=4,(IF(AND(BN8=0,BO8=3),0,IF(AND(BN8=1,BO8=3),0,IF(AND(BN8=2,BO8=2),1,IF(AND(BN8=3,OR(BO8=0,BO8=1)),2,IF(OR(BN8&gt;4,BO8&gt;4,AND(BN8=2,BO8&gt;2),AND(BN8=3,BO8&gt;2),AND(BN8&lt;=1,BO8&lt;3)),"","")))))),(IF($D$3=6,IF(AND(BN8=0,BO8=4),0,IF(AND(BN8=1,BO8=4),0,IF(AND(BN8=2,BO8=4),0,IF(AND(BN8=3,BO8=3),1,IF(AND(BN8=4,BO8&lt;=2),2,""))))),IF($D$3=7,IF(OR(BN8=0,BN8=1,BN8=2,BN8=3),IF(OR(BO8=0,BO8=1,BO8=2,BO8=3,BO8&gt;4),"",IF(AND(BN8=0,BO8=4),0,IF(AND(BN8=1,BO8=4),0,IF(AND(BN8=2,BO8=4),0,IF(AND(BN8=3,BO8=4),$AE$3-2,""))))),IF(AND(BN8=4,BO8=3),2,IF(AND(BN8=4,OR(BO8=0,BO8=1,BO8=2)),$AE$3,""))),IF(OR(BN8=0,BN8=1,BN8=2,BN8=3),IF(OR(BO8=0,BO8=1,BO8=2,BO8&gt;4),"",IF(AND(BN8=0,BO8=4),0,IF(AND(BN8=1,BO8=4),0,IF(AND(BN8=2,BO8=4),0,IF(AND(BN8=3,BO8=3),1,""))))),IF(AND(BN8=4,BO8&gt;=3),"",IF(AND(BN8=4,OR(BO8=0,BO8=1,BO8=2)),$AE$3,"")))))))</f>
        <v/>
      </c>
      <c r="BO7" s="127"/>
      <c r="BP7" s="126" t="str">
        <f>IF($D$3=4,(IF(AND(BP8=0,BQ8=3),0,IF(AND(BP8=1,BQ8=3),0,IF(AND(BP8=2,BQ8=2),1,IF(AND(BP8=3,OR(BQ8=0,BQ8=1)),2,IF(OR(BP8&gt;4,BQ8&gt;4,AND(BP8=2,BQ8&gt;2),AND(BP8=3,BQ8&gt;2),AND(BP8&lt;=1,BQ8&lt;3)),"","")))))),(IF($D$3=6,IF(AND(BP8=0,BQ8=4),0,IF(AND(BP8=1,BQ8=4),0,IF(AND(BP8=2,BQ8=4),0,IF(AND(BP8=3,BQ8=3),1,IF(AND(BP8=4,BQ8&lt;=2),2,""))))),IF($D$3=7,IF(OR(BP8=0,BP8=1,BP8=2,BP8=3),IF(OR(BQ8=0,BQ8=1,BQ8=2,BQ8=3,BQ8&gt;4),"",IF(AND(BP8=0,BQ8=4),0,IF(AND(BP8=1,BQ8=4),0,IF(AND(BP8=2,BQ8=4),0,IF(AND(BP8=3,BQ8=4),$AE$3-2,""))))),IF(AND(BP8=4,BQ8=3),2,IF(AND(BP8=4,OR(BQ8=0,BQ8=1,BQ8=2)),$AE$3,""))),IF(OR(BP8=0,BP8=1,BP8=2,BP8=3),IF(OR(BQ8=0,BQ8=1,BQ8=2,BQ8&gt;4),"",IF(AND(BP8=0,BQ8=4),0,IF(AND(BP8=1,BQ8=4),0,IF(AND(BP8=2,BQ8=4),0,IF(AND(BP8=3,BQ8=3),1,""))))),IF(AND(BP8=4,BQ8&gt;=3),"",IF(AND(BP8=4,OR(BQ8=0,BQ8=1,BQ8=2)),$AE$3,"")))))))</f>
        <v/>
      </c>
      <c r="BQ7" s="127"/>
      <c r="BR7" s="140">
        <f>SUM(BF7:BQ7)</f>
        <v>0</v>
      </c>
      <c r="BS7" s="142"/>
      <c r="BT7" s="13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4"/>
      <c r="DP7" s="4"/>
      <c r="DQ7" s="4"/>
      <c r="DR7" s="4"/>
      <c r="DS7" s="4"/>
      <c r="DT7" s="4"/>
      <c r="DU7" s="4"/>
    </row>
    <row r="8" spans="1:125" ht="12" customHeight="1" x14ac:dyDescent="0.25">
      <c r="A8" s="98"/>
      <c r="B8" s="100"/>
      <c r="C8" s="101"/>
      <c r="D8" s="103"/>
      <c r="E8" s="105"/>
      <c r="F8" s="107"/>
      <c r="G8" s="108"/>
      <c r="H8" s="110"/>
      <c r="I8" s="112"/>
      <c r="J8" s="114"/>
      <c r="K8" s="116"/>
      <c r="L8" s="115"/>
      <c r="M8" s="116"/>
      <c r="N8" s="116"/>
      <c r="O8" s="116"/>
      <c r="P8" s="116"/>
      <c r="Q8" s="116"/>
      <c r="R8" s="116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20"/>
      <c r="AF8" s="121"/>
      <c r="AG8" s="122"/>
      <c r="AH8" s="123"/>
      <c r="AI8" s="24">
        <v>4</v>
      </c>
      <c r="AJ8" s="21">
        <v>0</v>
      </c>
      <c r="AK8" s="25"/>
      <c r="AL8" s="26"/>
      <c r="AM8" s="24">
        <v>3</v>
      </c>
      <c r="AN8" s="21">
        <v>3</v>
      </c>
      <c r="AO8" s="20">
        <v>4</v>
      </c>
      <c r="AP8" s="21">
        <v>0</v>
      </c>
      <c r="AQ8" s="22">
        <v>4</v>
      </c>
      <c r="AR8" s="23">
        <v>1</v>
      </c>
      <c r="AS8" s="20">
        <v>3</v>
      </c>
      <c r="AT8" s="21">
        <v>3</v>
      </c>
      <c r="AU8" s="20">
        <v>4</v>
      </c>
      <c r="AV8" s="21">
        <v>1</v>
      </c>
      <c r="AW8" s="20">
        <v>4</v>
      </c>
      <c r="AX8" s="56">
        <v>2</v>
      </c>
      <c r="AY8" s="16"/>
      <c r="AZ8" s="185"/>
      <c r="BA8" s="147"/>
      <c r="BB8" s="189"/>
      <c r="BC8" s="64"/>
      <c r="BD8" s="130"/>
      <c r="BE8" s="132"/>
      <c r="BF8" s="69"/>
      <c r="BG8" s="32"/>
      <c r="BH8" s="25"/>
      <c r="BI8" s="26"/>
      <c r="BJ8" s="29"/>
      <c r="BK8" s="30"/>
      <c r="BL8" s="31"/>
      <c r="BM8" s="32"/>
      <c r="BN8" s="31"/>
      <c r="BO8" s="32"/>
      <c r="BP8" s="31"/>
      <c r="BQ8" s="32"/>
      <c r="BR8" s="140"/>
      <c r="BS8" s="142"/>
      <c r="BT8" s="13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4"/>
      <c r="DP8" s="4"/>
      <c r="DQ8" s="4"/>
      <c r="DR8" s="4"/>
      <c r="DS8" s="4"/>
      <c r="DT8" s="4"/>
      <c r="DU8" s="4"/>
    </row>
    <row r="9" spans="1:125" ht="12" customHeight="1" x14ac:dyDescent="0.25">
      <c r="A9" s="97">
        <v>3</v>
      </c>
      <c r="B9" s="99" t="s">
        <v>28</v>
      </c>
      <c r="C9" s="101" t="s">
        <v>27</v>
      </c>
      <c r="D9" s="102" t="s">
        <v>27</v>
      </c>
      <c r="E9" s="104" t="s">
        <v>27</v>
      </c>
      <c r="F9" s="106" t="e">
        <f>IF(IF(E9="",0,SUM(E9-(SUM($E$5:$E$20)-E9)/(COUNT($E$5:$E$20)-1)))&gt;150,IF(H9&gt;=65,0,SUM(AE9-(COUNT(AI9:AX9))*$AE$3*(15+50)%)*10),IF(IF(E9="",0,SUM(E9-(SUM($E$5:$E$20)-E9)/(COUNT($E$5:$E$20)-1)))&lt;-150,IF((AE9-(COUNT(AI9:AX9))*$AE$3*((E9-(SUM($E$5:$E$20)-E9)/(COUNT($E$5:$E$20)-1))/10+50)%)*10&lt;1,0,SUM(AE9-(COUNT(AI9:AX9))*$AE$3*((E9-(SUM($E$5:$E$20)-E9)/(COUNT($E$5:$E$20)-1))/10+50)%)*10),SUM(AE9-(COUNT(AI9:AX9))*$AE$3*((E9-(SUM($E$5:$E$20)-E9)/(COUNT($E$5:$E$20)-1))/10+50)%)*10))</f>
        <v>#VALUE!</v>
      </c>
      <c r="G9" s="108">
        <f>ROUND(IF(E9="",0,IF(F9+E9&lt;1000,1000,F9+E9)),0)</f>
        <v>0</v>
      </c>
      <c r="H9" s="109">
        <f>IF(COUNT(AI9:AX9)=0,0,SUM(ROUND(AE9/(COUNT(AI9:AX9)*$AE$3)%,2)))</f>
        <v>71.430000000000007</v>
      </c>
      <c r="I9" s="111">
        <f>IF(COUNT(AI9:AX9)=0,0,SUM(SUM($AW10,$AU10,$AS10,$AQ10,$AO10,$AM10,$AK10,$AI10)/SUM($AX10,$AV10,$AT10,$AR10,$AP10,$AN10,$AL10,$AJ10)))</f>
        <v>1.6</v>
      </c>
      <c r="J9" s="113">
        <f>ROUND(SUM(K9:R10),3)</f>
        <v>31.5</v>
      </c>
      <c r="K9" s="116">
        <f>IF($AE$3=2,(IF(AI9=2,$K$4,(IF(AI9=1,$K$4/2,0)))),(IF(AI9=3,$K$4,IF(AI9=2,$K$4/3*2,IF(AI9=1,$K$4/3,0)))))</f>
        <v>0</v>
      </c>
      <c r="L9" s="116">
        <f>IF($AE$3=2,(IF(AK9=2,$L$4,(IF(AK9=1,$L$4/2,0)))),(IF(AK9=3,$L$4,IF(AK9=2,$L$4/3*2,IF(AK9=1,$L$4/3,0)))))</f>
        <v>6</v>
      </c>
      <c r="M9" s="115"/>
      <c r="N9" s="116">
        <f>IF($AE$3=2,(IF(AO9=2,$N$4,(IF(AO9=1,$N$4/2,0)))),(IF(AO9=3,$N$4,IF(AO9=2,$N$4/3*2,IF(AO9=1,$N$4/3,0)))))</f>
        <v>1</v>
      </c>
      <c r="O9" s="116">
        <f>IF($AE$3=2,(IF(AQ9=2,$O$4,(IF(AQ9=1,$O$4/2,0)))),(IF(AQ9=3,$O$4,IF(AQ9=2,$O$4/3*2,IF(AQ9=1,$O$4/3,0)))))</f>
        <v>5</v>
      </c>
      <c r="P9" s="116">
        <f>IF($AE$3=2,(IF(AS9=2,$P$4,(IF(AS9=1,$P$4/2,0)))),(IF(AS9=3,$P$4,IF(AS9=2,$P$4/3*2,IF(AS9=1,$P$4/3,0)))))</f>
        <v>3.5</v>
      </c>
      <c r="Q9" s="116">
        <f>IF($AE$3=2,(IF(AU9=2,$Q$4,(IF(AU9=1,$Q$4/2,0)))),(IF(AU9=3,$Q$4,IF(AU9=2,$Q$4/3*2,IF(AU9=1,$Q$4/3,0)))))</f>
        <v>6</v>
      </c>
      <c r="R9" s="116">
        <f>IF($AE$3=2,(IF(AW9=2,$R$4,(IF(AW9=1,$R$4/2,0)))),(IF(AW9=3,$R$4,IF(AW9=2,$R$4/3*2,IF(AW9=1,$R$4/3,0)))))</f>
        <v>10</v>
      </c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7"/>
      <c r="AE9" s="119">
        <f>SUM(AI9:AX9)</f>
        <v>10</v>
      </c>
      <c r="AF9" s="121">
        <f>COUNTIF($AE$5:$AE$20,"&lt;"&amp;AE9)+COUNTIFS($AE$5:$AE$20,AE9,$J$5:$J$20,"&lt;"&amp;J9)+COUNTIFS($AE$5:$AE$20,AE9,$J$5:$J$20,J9,$I$5:$I$20,"&lt;"&amp;I9)+1</f>
        <v>7</v>
      </c>
      <c r="AG9" s="122">
        <f>IF(I9=0,0,RANK(AF9,$AF$5:$AF$20,0))</f>
        <v>2</v>
      </c>
      <c r="AH9" s="123">
        <f>AG9</f>
        <v>2</v>
      </c>
      <c r="AI9" s="143">
        <f>IF($D$3=4,(IF(AND(AI10=0,AJ10=3),0,IF(AND(AI10=1,AJ10=3),0,IF(AND(AI10=2,AJ10=2),1,IF(AND(AI10=3,OR(AJ10=0,AJ10=1)),2,IF(OR(AI10&gt;4,AJ10&gt;4,AND(AI10=2,AJ10&gt;2),AND(AI10=3,AJ10&gt;2),AND(AI10&lt;=1,AJ10&lt;3)),"","")))))),(IF($D$3=6,IF(AND(AI10=0,AJ10=4),0,IF(AND(AI10=1,AJ10=4),0,IF(AND(AI10=2,AJ10=4),0,IF(AND(AI10=3,AJ10=3),1,IF(AND(AI10=4,AJ10&lt;=2),2,""))))),IF($D$3=7,IF(OR(AI10=0,AI10=1,AI10=2,AI10=3),IF(OR(AJ10=0,AJ10=1,AJ10=2,AJ10=3,AJ10&gt;4),"",IF(AND(AI10=0,AJ10=4),0,IF(AND(AI10=1,AJ10=4),0,IF(AND(AI10=2,AJ10=4),0,IF(AND(AI10=3,AJ10=4),$AE$3-2,""))))),IF(AND(AI10=4,AJ10=3),2,IF(AND(AI10=4,OR(AJ10=0,AJ10=1,AJ10=2)),$AE$3,""))),IF(OR(AI10=0,AI10=1,AI10=2,AI10=3),IF(OR(AJ10=0,AJ10=1,AJ10=2,AJ10&gt;4),"",IF(AND(AI10=0,AJ10=4),0,IF(AND(AI10=1,AJ10=4),0,IF(AND(AI10=2,AJ10=4),0,IF(AND(AI10=3,AJ10=3),1,""))))),IF(AND(AI10=4,AJ10&gt;=3),"",IF(AND(AI10=4,OR(AJ10=0,AJ10=1,AJ10=2)),$AE$3,"")))))))</f>
        <v>0</v>
      </c>
      <c r="AJ9" s="127"/>
      <c r="AK9" s="126">
        <f>IF($D$3=4,(IF(AND(AK10=0,AL10=3),0,IF(AND(AK10=1,AL10=3),0,IF(AND(AK10=2,AL10=2),1,IF(AND(AK10=3,OR(AL10=0,AL10=1)),2,IF(OR(AK10&gt;4,AL10&gt;4,AND(AK10=2,AL10&gt;2),AND(AK10=3,AL10&gt;2),AND(AK10&lt;=1,AL10&lt;3)),"","")))))),(IF($D$3=6,IF(AND(AK10=0,AL10=4),0,IF(AND(AK10=1,AL10=4),0,IF(AND(AK10=2,AL10=4),0,IF(AND(AK10=3,AL10=3),1,IF(AND(AK10=4,AL10&lt;=2),2,""))))),IF($D$3=7,IF(OR(AK10=0,AK10=1,AK10=2,AK10=3),IF(OR(AL10=0,AL10=1,AL10=2,AL10=3,AL10&gt;4),"",IF(AND(AK10=0,AL10=4),0,IF(AND(AK10=1,AL10=4),0,IF(AND(AK10=2,AL10=4),0,IF(AND(AK10=3,AL10=4),$AE$3-2,""))))),IF(AND(AK10=4,AL10=3),2,IF(AND(AK10=4,OR(AL10=0,AL10=1,AL10=2)),$AE$3,""))),IF(OR(AK10=0,AK10=1,AK10=2,AK10=3),IF(OR(AL10=0,AL10=1,AL10=2,AL10&gt;4),"",IF(AND(AK10=0,AL10=4),0,IF(AND(AK10=1,AL10=4),0,IF(AND(AK10=2,AL10=4),0,IF(AND(AK10=3,AL10=3),1,""))))),IF(AND(AK10=4,AL10&gt;=3),"",IF(AND(AK10=4,OR(AL10=0,AL10=1,AL10=2)),$AE$3,"")))))))</f>
        <v>1</v>
      </c>
      <c r="AL9" s="127"/>
      <c r="AM9" s="144"/>
      <c r="AN9" s="145"/>
      <c r="AO9" s="126">
        <f>IF($D$3=4,(IF(AND(AO10=0,AP10=3),0,IF(AND(AO10=1,AP10=3),0,IF(AND(AO10=2,AP10=2),1,IF(AND(AO10=3,OR(AP10=0,AP10=1)),2,IF(OR(AO10&gt;4,AP10&gt;4,AND(AO10=2,AP10&gt;2),AND(AO10=3,AP10&gt;2),AND(AO10&lt;=1,AP10&lt;3)),"","")))))),(IF($D$3=6,IF(AND(AO10=0,AP10=4),0,IF(AND(AO10=1,AP10=4),0,IF(AND(AO10=2,AP10=4),0,IF(AND(AO10=3,AP10=3),1,IF(AND(AO10=4,AP10&lt;=2),2,""))))),IF($D$3=7,IF(OR(AO10=0,AO10=1,AO10=2,AO10=3),IF(OR(AP10=0,AP10=1,AP10=2,AP10=3,AP10&gt;4),"",IF(AND(AO10=0,AP10=4),0,IF(AND(AO10=1,AP10=4),0,IF(AND(AO10=2,AP10=4),0,IF(AND(AO10=3,AP10=4),$AE$3-2,""))))),IF(AND(AO10=4,AP10=3),2,IF(AND(AO10=4,OR(AP10=0,AP10=1,AP10=2)),$AE$3,""))),IF(OR(AO10=0,AO10=1,AO10=2,AO10=3),IF(OR(AP10=0,AP10=1,AP10=2,AP10&gt;4),"",IF(AND(AO10=0,AP10=4),0,IF(AND(AO10=1,AP10=4),0,IF(AND(AO10=2,AP10=4),0,IF(AND(AO10=3,AP10=3),1,""))))),IF(AND(AO10=4,AP10&gt;=3),"",IF(AND(AO10=4,OR(AP10=0,AP10=1,AP10=2)),$AE$3,"")))))))</f>
        <v>2</v>
      </c>
      <c r="AP9" s="127"/>
      <c r="AQ9" s="126">
        <f>IF($D$3=4,(IF(AND(AQ10=0,AR10=3),0,IF(AND(AQ10=1,AR10=3),0,IF(AND(AQ10=2,AR10=2),1,IF(AND(AQ10=3,OR(AR10=0,AR10=1)),2,IF(OR(AQ10&gt;4,AR10&gt;4,AND(AQ10=2,AR10&gt;2),AND(AQ10=3,AR10&gt;2),AND(AQ10&lt;=1,AR10&lt;3)),"","")))))),(IF($D$3=6,IF(AND(AQ10=0,AR10=4),0,IF(AND(AQ10=1,AR10=4),0,IF(AND(AQ10=2,AR10=4),0,IF(AND(AQ10=3,AR10=3),1,IF(AND(AQ10=4,AR10&lt;=2),2,""))))),IF($D$3=7,IF(OR(AQ10=0,AQ10=1,AQ10=2,AQ10=3),IF(OR(AR10=0,AR10=1,AR10=2,AR10=3,AR10&gt;4),"",IF(AND(AQ10=0,AR10=4),0,IF(AND(AQ10=1,AR10=4),0,IF(AND(AQ10=2,AR10=4),0,IF(AND(AQ10=3,AR10=4),$AE$3-2,""))))),IF(AND(AQ10=4,AR10=3),2,IF(AND(AQ10=4,OR(AR10=0,AR10=1,AR10=2)),$AE$3,""))),IF(OR(AQ10=0,AQ10=1,AQ10=2,AQ10=3),IF(OR(AR10=0,AR10=1,AR10=2,AR10&gt;4),"",IF(AND(AQ10=0,AR10=4),0,IF(AND(AQ10=1,AR10=4),0,IF(AND(AQ10=2,AR10=4),0,IF(AND(AQ10=3,AR10=3),1,""))))),IF(AND(AQ10=4,AR10&gt;=3),"",IF(AND(AQ10=4,OR(AR10=0,AR10=1,AR10=2)),$AE$3,"")))))))</f>
        <v>2</v>
      </c>
      <c r="AR9" s="127"/>
      <c r="AS9" s="126">
        <f>IF($D$3=4,(IF(AND(AS10=0,AT10=3),0,IF(AND(AS10=1,AT10=3),0,IF(AND(AS10=2,AT10=2),1,IF(AND(AS10=3,OR(AT10=0,AT10=1)),2,IF(OR(AS10&gt;4,AT10&gt;4,AND(AS10=2,AT10&gt;2),AND(AS10=3,AT10&gt;2),AND(AS10&lt;=1,AT10&lt;3)),"","")))))),(IF($D$3=6,IF(AND(AS10=0,AT10=4),0,IF(AND(AS10=1,AT10=4),0,IF(AND(AS10=2,AT10=4),0,IF(AND(AS10=3,AT10=3),1,IF(AND(AS10=4,AT10&lt;=2),2,""))))),IF($D$3=7,IF(OR(AS10=0,AS10=1,AS10=2,AS10=3),IF(OR(AT10=0,AT10=1,AT10=2,AT10=3,AT10&gt;4),"",IF(AND(AS10=0,AT10=4),0,IF(AND(AS10=1,AT10=4),0,IF(AND(AS10=2,AT10=4),0,IF(AND(AS10=3,AT10=4),$AE$3-2,""))))),IF(AND(AS10=4,AT10=3),2,IF(AND(AS10=4,OR(AT10=0,AT10=1,AT10=2)),$AE$3,""))),IF(OR(AS10=0,AS10=1,AS10=2,AS10=3),IF(OR(AT10=0,AT10=1,AT10=2,AT10&gt;4),"",IF(AND(AS10=0,AT10=4),0,IF(AND(AS10=1,AT10=4),0,IF(AND(AS10=2,AT10=4),0,IF(AND(AS10=3,AT10=3),1,""))))),IF(AND(AS10=4,AT10&gt;=3),"",IF(AND(AS10=4,OR(AT10=0,AT10=1,AT10=2)),$AE$3,"")))))))</f>
        <v>1</v>
      </c>
      <c r="AT9" s="127"/>
      <c r="AU9" s="126">
        <f>IF($D$3=4,(IF(AND(AU10=0,AV10=3),0,IF(AND(AU10=1,AV10=3),0,IF(AND(AU10=2,AV10=2),1,IF(AND(AU10=3,OR(AV10=0,AV10=1)),2,IF(OR(AU10&gt;4,AV10&gt;4,AND(AU10=2,AV10&gt;2),AND(AU10=3,AV10&gt;2),AND(AU10&lt;=1,AV10&lt;3)),"","")))))),(IF($D$3=6,IF(AND(AU10=0,AV10=4),0,IF(AND(AU10=1,AV10=4),0,IF(AND(AU10=2,AV10=4),0,IF(AND(AU10=3,AV10=3),1,IF(AND(AU10=4,AV10&lt;=2),2,""))))),IF($D$3=7,IF(OR(AU10=0,AU10=1,AU10=2,AU10=3),IF(OR(AV10=0,AV10=1,AV10=2,AV10=3,AV10&gt;4),"",IF(AND(AU10=0,AV10=4),0,IF(AND(AU10=1,AV10=4),0,IF(AND(AU10=2,AV10=4),0,IF(AND(AU10=3,AV10=4),$AE$3-2,""))))),IF(AND(AU10=4,AV10=3),2,IF(AND(AU10=4,OR(AV10=0,AV10=1,AV10=2)),$AE$3,""))),IF(OR(AU10=0,AU10=1,AU10=2,AU10=3),IF(OR(AV10=0,AV10=1,AV10=2,AV10&gt;4),"",IF(AND(AU10=0,AV10=4),0,IF(AND(AU10=1,AV10=4),0,IF(AND(AU10=2,AV10=4),0,IF(AND(AU10=3,AV10=3),1,""))))),IF(AND(AU10=4,AV10&gt;=3),"",IF(AND(AU10=4,OR(AV10=0,AV10=1,AV10=2)),$AE$3,"")))))))</f>
        <v>2</v>
      </c>
      <c r="AV9" s="127"/>
      <c r="AW9" s="126">
        <f>IF($D$3=4,(IF(AND(AW10=0,AX10=3),0,IF(AND(AW10=1,AX10=3),0,IF(AND(AW10=2,AX10=2),1,IF(AND(AW10=3,OR(AX10=0,AX10=1)),2,IF(OR(AW10&gt;4,AX10&gt;4,AND(AW10=2,AX10&gt;2),AND(AW10=3,AX10&gt;2),AND(AW10&lt;=1,AX10&lt;3)),"","")))))),(IF($D$3=6,IF(AND(AW10=0,AX10=4),0,IF(AND(AW10=1,AX10=4),0,IF(AND(AW10=2,AX10=4),0,IF(AND(AW10=3,AX10=3),1,IF(AND(AW10=4,AX10&lt;=2),2,""))))),IF($D$3=7,IF(OR(AW10=0,AW10=1,AW10=2,AW10=3),IF(OR(AX10=0,AX10=1,AX10=2,AX10=3,AX10&gt;4),"",IF(AND(AW10=0,AX10=4),0,IF(AND(AW10=1,AX10=4),0,IF(AND(AW10=2,AX10=4),0,IF(AND(AW10=3,AX10=4),$AE$3-2,""))))),IF(AND(AW10=4,AX10=3),2,IF(AND(AW10=4,OR(AX10=0,AX10=1,AX10=2)),$AE$3,""))),IF(OR(AW10=0,AW10=1,AW10=2,AW10=3),IF(OR(AX10=0,AX10=1,AX10=2,AX10&gt;4),"",IF(AND(AW10=0,AX10=4),0,IF(AND(AW10=1,AX10=4),0,IF(AND(AW10=2,AX10=4),0,IF(AND(AW10=3,AX10=3),1,""))))),IF(AND(AW10=4,AX10&gt;=3),"",IF(AND(AW10=4,OR(AX10=0,AX10=1,AX10=2)),$AE$3,"")))))))</f>
        <v>2</v>
      </c>
      <c r="AX9" s="128"/>
      <c r="AY9" s="16"/>
      <c r="AZ9" s="184">
        <v>3</v>
      </c>
      <c r="BA9" s="146">
        <f t="shared" ref="BA9" si="1">AE9+AZ9</f>
        <v>13</v>
      </c>
      <c r="BB9" s="189" t="s">
        <v>42</v>
      </c>
      <c r="BC9" s="64"/>
      <c r="BD9" s="130">
        <v>3</v>
      </c>
      <c r="BE9" s="132"/>
      <c r="BF9" s="143" t="str">
        <f>IF($D$3=4,(IF(AND(BF10=0,BG10=3),0,IF(AND(BF10=1,BG10=3),0,IF(AND(BF10=2,BG10=2),1,IF(AND(BF10=3,OR(BG10=0,BG10=1)),2,IF(OR(BF10&gt;4,BG10&gt;4,AND(BF10=2,BG10&gt;2),AND(BF10=3,BG10&gt;2),AND(BF10&lt;=1,BG10&lt;3)),"","")))))),(IF($D$3=6,IF(AND(BF10=0,BG10=4),0,IF(AND(BF10=1,BG10=4),0,IF(AND(BF10=2,BG10=4),0,IF(AND(BF10=3,BG10=3),1,IF(AND(BF10=4,BG10&lt;=2),2,""))))),IF($D$3=7,IF(OR(BF10=0,BF10=1,BF10=2,BF10=3),IF(OR(BG10=0,BG10=1,BG10=2,BG10=3,BG10&gt;4),"",IF(AND(BF10=0,BG10=4),0,IF(AND(BF10=1,BG10=4),0,IF(AND(BF10=2,BG10=4),0,IF(AND(BF10=3,BG10=4),$AE$3-2,""))))),IF(AND(BF10=4,BG10=3),2,IF(AND(BF10=4,OR(BG10=0,BG10=1,BG10=2)),$AE$3,""))),IF(OR(BF10=0,BF10=1,BF10=2,BF10=3),IF(OR(BG10=0,BG10=1,BG10=2,BG10&gt;4),"",IF(AND(BF10=0,BG10=4),0,IF(AND(BF10=1,BG10=4),0,IF(AND(BF10=2,BG10=4),0,IF(AND(BF10=3,BG10=3),1,""))))),IF(AND(BF10=4,BG10&gt;=3),"",IF(AND(BF10=4,OR(BG10=0,BG10=1,BG10=2)),$AE$3,"")))))))</f>
        <v/>
      </c>
      <c r="BG9" s="127"/>
      <c r="BH9" s="126" t="str">
        <f>IF($D$3=4,(IF(AND(BH10=0,BI10=3),0,IF(AND(BH10=1,BI10=3),0,IF(AND(BH10=2,BI10=2),1,IF(AND(BH10=3,OR(BI10=0,BI10=1)),2,IF(OR(BH10&gt;4,BI10&gt;4,AND(BH10=2,BI10&gt;2),AND(BH10=3,BI10&gt;2),AND(BH10&lt;=1,BI10&lt;3)),"","")))))),(IF($D$3=6,IF(AND(BH10=0,BI10=4),0,IF(AND(BH10=1,BI10=4),0,IF(AND(BH10=2,BI10=4),0,IF(AND(BH10=3,BI10=3),1,IF(AND(BH10=4,BI10&lt;=2),2,""))))),IF($D$3=7,IF(OR(BH10=0,BH10=1,BH10=2,BH10=3),IF(OR(BI10=0,BI10=1,BI10=2,BI10=3,BI10&gt;4),"",IF(AND(BH10=0,BI10=4),0,IF(AND(BH10=1,BI10=4),0,IF(AND(BH10=2,BI10=4),0,IF(AND(BH10=3,BI10=4),$AE$3-2,""))))),IF(AND(BH10=4,BI10=3),2,IF(AND(BH10=4,OR(BI10=0,BI10=1,BI10=2)),$AE$3,""))),IF(OR(BH10=0,BH10=1,BH10=2,BH10=3),IF(OR(BI10=0,BI10=1,BI10=2,BI10&gt;4),"",IF(AND(BH10=0,BI10=4),0,IF(AND(BH10=1,BI10=4),0,IF(AND(BH10=2,BI10=4),0,IF(AND(BH10=3,BI10=3),1,""))))),IF(AND(BH10=4,BI10&gt;=3),"",IF(AND(BH10=4,OR(BI10=0,BI10=1,BI10=2)),$AE$3,"")))))))</f>
        <v/>
      </c>
      <c r="BI9" s="127"/>
      <c r="BJ9" s="144"/>
      <c r="BK9" s="145"/>
      <c r="BL9" s="126" t="str">
        <f>IF($D$3=4,(IF(AND(BL10=0,BM10=3),0,IF(AND(BL10=1,BM10=3),0,IF(AND(BL10=2,BM10=2),1,IF(AND(BL10=3,OR(BM10=0,BM10=1)),2,IF(OR(BL10&gt;4,BM10&gt;4,AND(BL10=2,BM10&gt;2),AND(BL10=3,BM10&gt;2),AND(BL10&lt;=1,BM10&lt;3)),"","")))))),(IF($D$3=6,IF(AND(BL10=0,BM10=4),0,IF(AND(BL10=1,BM10=4),0,IF(AND(BL10=2,BM10=4),0,IF(AND(BL10=3,BM10=3),1,IF(AND(BL10=4,BM10&lt;=2),2,""))))),IF($D$3=7,IF(OR(BL10=0,BL10=1,BL10=2,BL10=3),IF(OR(BM10=0,BM10=1,BM10=2,BM10=3,BM10&gt;4),"",IF(AND(BL10=0,BM10=4),0,IF(AND(BL10=1,BM10=4),0,IF(AND(BL10=2,BM10=4),0,IF(AND(BL10=3,BM10=4),$AE$3-2,""))))),IF(AND(BL10=4,BM10=3),2,IF(AND(BL10=4,OR(BM10=0,BM10=1,BM10=2)),$AE$3,""))),IF(OR(BL10=0,BL10=1,BL10=2,BL10=3),IF(OR(BM10=0,BM10=1,BM10=2,BM10&gt;4),"",IF(AND(BL10=0,BM10=4),0,IF(AND(BL10=1,BM10=4),0,IF(AND(BL10=2,BM10=4),0,IF(AND(BL10=3,BM10=3),1,""))))),IF(AND(BL10=4,BM10&gt;=3),"",IF(AND(BL10=4,OR(BM10=0,BM10=1,BM10=2)),$AE$3,"")))))))</f>
        <v/>
      </c>
      <c r="BM9" s="127"/>
      <c r="BN9" s="126" t="str">
        <f>IF($D$3=4,(IF(AND(BN10=0,BO10=3),0,IF(AND(BN10=1,BO10=3),0,IF(AND(BN10=2,BO10=2),1,IF(AND(BN10=3,OR(BO10=0,BO10=1)),2,IF(OR(BN10&gt;4,BO10&gt;4,AND(BN10=2,BO10&gt;2),AND(BN10=3,BO10&gt;2),AND(BN10&lt;=1,BO10&lt;3)),"","")))))),(IF($D$3=6,IF(AND(BN10=0,BO10=4),0,IF(AND(BN10=1,BO10=4),0,IF(AND(BN10=2,BO10=4),0,IF(AND(BN10=3,BO10=3),1,IF(AND(BN10=4,BO10&lt;=2),2,""))))),IF($D$3=7,IF(OR(BN10=0,BN10=1,BN10=2,BN10=3),IF(OR(BO10=0,BO10=1,BO10=2,BO10=3,BO10&gt;4),"",IF(AND(BN10=0,BO10=4),0,IF(AND(BN10=1,BO10=4),0,IF(AND(BN10=2,BO10=4),0,IF(AND(BN10=3,BO10=4),$AE$3-2,""))))),IF(AND(BN10=4,BO10=3),2,IF(AND(BN10=4,OR(BO10=0,BO10=1,BO10=2)),$AE$3,""))),IF(OR(BN10=0,BN10=1,BN10=2,BN10=3),IF(OR(BO10=0,BO10=1,BO10=2,BO10&gt;4),"",IF(AND(BN10=0,BO10=4),0,IF(AND(BN10=1,BO10=4),0,IF(AND(BN10=2,BO10=4),0,IF(AND(BN10=3,BO10=3),1,""))))),IF(AND(BN10=4,BO10&gt;=3),"",IF(AND(BN10=4,OR(BO10=0,BO10=1,BO10=2)),$AE$3,"")))))))</f>
        <v/>
      </c>
      <c r="BO9" s="127"/>
      <c r="BP9" s="126" t="str">
        <f>IF($D$3=4,(IF(AND(BP10=0,BQ10=3),0,IF(AND(BP10=1,BQ10=3),0,IF(AND(BP10=2,BQ10=2),1,IF(AND(BP10=3,OR(BQ10=0,BQ10=1)),2,IF(OR(BP10&gt;4,BQ10&gt;4,AND(BP10=2,BQ10&gt;2),AND(BP10=3,BQ10&gt;2),AND(BP10&lt;=1,BQ10&lt;3)),"","")))))),(IF($D$3=6,IF(AND(BP10=0,BQ10=4),0,IF(AND(BP10=1,BQ10=4),0,IF(AND(BP10=2,BQ10=4),0,IF(AND(BP10=3,BQ10=3),1,IF(AND(BP10=4,BQ10&lt;=2),2,""))))),IF($D$3=7,IF(OR(BP10=0,BP10=1,BP10=2,BP10=3),IF(OR(BQ10=0,BQ10=1,BQ10=2,BQ10=3,BQ10&gt;4),"",IF(AND(BP10=0,BQ10=4),0,IF(AND(BP10=1,BQ10=4),0,IF(AND(BP10=2,BQ10=4),0,IF(AND(BP10=3,BQ10=4),$AE$3-2,""))))),IF(AND(BP10=4,BQ10=3),2,IF(AND(BP10=4,OR(BQ10=0,BQ10=1,BQ10=2)),$AE$3,""))),IF(OR(BP10=0,BP10=1,BP10=2,BP10=3),IF(OR(BQ10=0,BQ10=1,BQ10=2,BQ10&gt;4),"",IF(AND(BP10=0,BQ10=4),0,IF(AND(BP10=1,BQ10=4),0,IF(AND(BP10=2,BQ10=4),0,IF(AND(BP10=3,BQ10=3),1,""))))),IF(AND(BP10=4,BQ10&gt;=3),"",IF(AND(BP10=4,OR(BQ10=0,BQ10=1,BQ10=2)),$AE$3,"")))))))</f>
        <v/>
      </c>
      <c r="BQ9" s="127"/>
      <c r="BR9" s="140">
        <f>SUM(BF9:BQ9)</f>
        <v>0</v>
      </c>
      <c r="BS9" s="142"/>
      <c r="BT9" s="13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4"/>
      <c r="DP9" s="4"/>
      <c r="DQ9" s="4"/>
      <c r="DR9" s="4"/>
      <c r="DS9" s="4"/>
      <c r="DT9" s="4"/>
      <c r="DU9" s="4"/>
    </row>
    <row r="10" spans="1:125" ht="12" customHeight="1" x14ac:dyDescent="0.25">
      <c r="A10" s="98"/>
      <c r="B10" s="100"/>
      <c r="C10" s="101"/>
      <c r="D10" s="103"/>
      <c r="E10" s="105"/>
      <c r="F10" s="107"/>
      <c r="G10" s="108"/>
      <c r="H10" s="110"/>
      <c r="I10" s="112"/>
      <c r="J10" s="114"/>
      <c r="K10" s="116"/>
      <c r="L10" s="116"/>
      <c r="M10" s="115"/>
      <c r="N10" s="116"/>
      <c r="O10" s="116"/>
      <c r="P10" s="116"/>
      <c r="Q10" s="116"/>
      <c r="R10" s="116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20"/>
      <c r="AF10" s="121"/>
      <c r="AG10" s="122"/>
      <c r="AH10" s="123"/>
      <c r="AI10" s="24">
        <v>2</v>
      </c>
      <c r="AJ10" s="21">
        <v>4</v>
      </c>
      <c r="AK10" s="20">
        <v>3</v>
      </c>
      <c r="AL10" s="21">
        <v>3</v>
      </c>
      <c r="AM10" s="25"/>
      <c r="AN10" s="26"/>
      <c r="AO10" s="27">
        <v>4</v>
      </c>
      <c r="AP10" s="23">
        <v>0</v>
      </c>
      <c r="AQ10" s="20">
        <v>4</v>
      </c>
      <c r="AR10" s="21">
        <v>2</v>
      </c>
      <c r="AS10" s="20">
        <v>3</v>
      </c>
      <c r="AT10" s="21">
        <v>3</v>
      </c>
      <c r="AU10" s="20">
        <v>4</v>
      </c>
      <c r="AV10" s="21">
        <v>1</v>
      </c>
      <c r="AW10" s="20">
        <v>4</v>
      </c>
      <c r="AX10" s="56">
        <v>2</v>
      </c>
      <c r="AY10" s="16"/>
      <c r="AZ10" s="185"/>
      <c r="BA10" s="147"/>
      <c r="BB10" s="189"/>
      <c r="BC10" s="64"/>
      <c r="BD10" s="130"/>
      <c r="BE10" s="132"/>
      <c r="BF10" s="69"/>
      <c r="BG10" s="32"/>
      <c r="BH10" s="31"/>
      <c r="BI10" s="32"/>
      <c r="BJ10" s="25"/>
      <c r="BK10" s="26"/>
      <c r="BL10" s="31"/>
      <c r="BM10" s="32"/>
      <c r="BN10" s="31"/>
      <c r="BO10" s="32"/>
      <c r="BP10" s="31"/>
      <c r="BQ10" s="14"/>
      <c r="BR10" s="140"/>
      <c r="BS10" s="142"/>
      <c r="BT10" s="13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4"/>
      <c r="DP10" s="4"/>
      <c r="DQ10" s="4"/>
      <c r="DR10" s="4"/>
      <c r="DS10" s="4"/>
      <c r="DT10" s="4"/>
      <c r="DU10" s="4"/>
    </row>
    <row r="11" spans="1:125" ht="12" customHeight="1" x14ac:dyDescent="0.25">
      <c r="A11" s="97">
        <v>4</v>
      </c>
      <c r="B11" s="99" t="s">
        <v>29</v>
      </c>
      <c r="C11" s="101" t="s">
        <v>27</v>
      </c>
      <c r="D11" s="102" t="s">
        <v>27</v>
      </c>
      <c r="E11" s="104" t="s">
        <v>27</v>
      </c>
      <c r="F11" s="106" t="e">
        <f>IF(IF(E11="",0,SUM(E11-(SUM($E$5:$E$20)-E11)/(COUNT($E$5:$E$20)-1)))&gt;150,IF(H11&gt;=65,0,SUM(AE11-(COUNT(AI11:AX11))*$AE$3*(15+50)%)*10),IF(IF(E11="",0,SUM(E11-(SUM($E$5:$E$20)-E11)/(COUNT($E$5:$E$20)-1)))&lt;-150,IF((AE11-(COUNT(AI11:AX11))*$AE$3*((E11-(SUM($E$5:$E$20)-E11)/(COUNT($E$5:$E$20)-1))/10+50)%)*10&lt;1,0,SUM(AE11-(COUNT(AI11:AX11))*$AE$3*((E11-(SUM($E$5:$E$20)-E11)/(COUNT($E$5:$E$20)-1))/10+50)%)*10),SUM(AE11-(COUNT(AI11:AX11))*$AE$3*((E11-(SUM($E$5:$E$20)-E11)/(COUNT($E$5:$E$20)-1))/10+50)%)*10))</f>
        <v>#VALUE!</v>
      </c>
      <c r="G11" s="108">
        <f>ROUND(IF(E11="",0,IF(F11+E11&lt;1000,1000,F11+E11)),0)</f>
        <v>0</v>
      </c>
      <c r="H11" s="109">
        <f>IF(COUNT(AI11:AX11)=0,0,SUM(ROUND(AE11/(COUNT(AI11:AX11)*$AE$3)%,2)))</f>
        <v>7.14</v>
      </c>
      <c r="I11" s="111">
        <f>IF(COUNT(AI11:AX11)=0,0,SUM(SUM($AW12,$AU12,$AS12,$AQ12,$AO12,$AM12,$AK12,$AI12)/SUM($AX12,$AV12,$AT12,$AR12,$AP12,$AN12,$AL12,$AJ12)))</f>
        <v>0.14814814814814814</v>
      </c>
      <c r="J11" s="113">
        <f>ROUND(SUM(K11:R12),3)</f>
        <v>2.5</v>
      </c>
      <c r="K11" s="116">
        <f>IF($AE$3=2,(IF(AI11=2,$K$4,(IF(AI11=1,$K$4/2,0)))),(IF(AI11=3,$K$4,IF(AI11=2,$K$4/3*2,IF(AI11=1,$K$4/3,0)))))</f>
        <v>0</v>
      </c>
      <c r="L11" s="116">
        <f>IF($AE$3=2,(IF(AK11=2,$L$4,(IF(AK11=1,$L$4/2,0)))),(IF(AK11=3,$L$4,IF(AK11=2,$L$4/3*2,IF(AK11=1,$L$4/3,0)))))</f>
        <v>0</v>
      </c>
      <c r="M11" s="116">
        <f>IF($AE$3=2,(IF(AM11=2,$M$4,(IF(AM11=1,$M$4/2,0)))),(IF(AM11=3,$M$4,IF(AM11=2,$M$4/3*2,IF(AM11=1,$M$4/3,0)))))</f>
        <v>0</v>
      </c>
      <c r="N11" s="115"/>
      <c r="O11" s="116">
        <f>IF($AE$3=2,(IF(AQ11=2,$O$4,(IF(AQ11=1,$O$4/2,0)))),(IF(AQ11=3,$O$4,IF(AQ11=2,$O$4/3*2,IF(AQ11=1,$O$4/3,0)))))</f>
        <v>2.5</v>
      </c>
      <c r="P11" s="116">
        <f>IF($AE$3=2,(IF(AS11=2,$P$4,(IF(AS11=1,$P$4/2,0)))),(IF(AS11=3,$P$4,IF(AS11=2,$P$4/3*2,IF(AS11=1,$P$4/3,0)))))</f>
        <v>0</v>
      </c>
      <c r="Q11" s="116">
        <f>IF($AE$3=2,(IF(AU11=2,$Q$4,(IF(AU11=1,$Q$4/2,0)))),(IF(AU11=3,$Q$4,IF(AU11=2,$Q$4/3*2,IF(AU11=1,$Q$4/3,0)))))</f>
        <v>0</v>
      </c>
      <c r="R11" s="116">
        <f>IF($AE$3=2,(IF(AW11=2,$R$4,(IF(AW11=1,$R$4/2,0)))),(IF(AW11=3,$R$4,IF(AW11=2,$R$4/3*2,IF(AW11=1,$R$4/3,0)))))</f>
        <v>0</v>
      </c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9">
        <f>SUM(AI11:AX11)</f>
        <v>1</v>
      </c>
      <c r="AF11" s="121">
        <f>COUNTIF($AE$5:$AE$20,"&lt;"&amp;AE11)+COUNTIFS($AE$5:$AE$20,AE11,$J$5:$J$20,"&lt;"&amp;J11)+COUNTIFS($AE$5:$AE$20,AE11,$J$5:$J$20,J11,$I$5:$I$20,"&lt;"&amp;I11)+1</f>
        <v>1</v>
      </c>
      <c r="AG11" s="122">
        <f>IF(I11=0,0,RANK(AF11,$AF$5:$AF$20,0))</f>
        <v>8</v>
      </c>
      <c r="AH11" s="123">
        <f>AG11</f>
        <v>8</v>
      </c>
      <c r="AI11" s="143">
        <f>IF($D$3=4,(IF(AND(AI12=0,AJ12=3),0,IF(AND(AI12=1,AJ12=3),0,IF(AND(AI12=2,AJ12=2),1,IF(AND(AI12=3,OR(AJ12=0,AJ12=1)),2,IF(OR(AI12&gt;4,AJ12&gt;4,AND(AI12=2,AJ12&gt;2),AND(AI12=3,AJ12&gt;2),AND(AI12&lt;=1,AJ12&lt;3)),"","")))))),(IF($D$3=6,IF(AND(AI12=0,AJ12=4),0,IF(AND(AI12=1,AJ12=4),0,IF(AND(AI12=2,AJ12=4),0,IF(AND(AI12=3,AJ12=3),1,IF(AND(AI12=4,AJ12&lt;=2),2,""))))),IF($D$3=7,IF(OR(AI12=0,AI12=1,AI12=2,AI12=3),IF(OR(AJ12=0,AJ12=1,AJ12=2,AJ12=3,AJ12&gt;4),"",IF(AND(AI12=0,AJ12=4),0,IF(AND(AI12=1,AJ12=4),0,IF(AND(AI12=2,AJ12=4),0,IF(AND(AI12=3,AJ12=4),$AE$3-2,""))))),IF(AND(AI12=4,AJ12=3),2,IF(AND(AI12=4,OR(AJ12=0,AJ12=1,AJ12=2)),$AE$3,""))),IF(OR(AI12=0,AI12=1,AI12=2,AI12=3),IF(OR(AJ12=0,AJ12=1,AJ12=2,AJ12&gt;4),"",IF(AND(AI12=0,AJ12=4),0,IF(AND(AI12=1,AJ12=4),0,IF(AND(AI12=2,AJ12=4),0,IF(AND(AI12=3,AJ12=3),1,""))))),IF(AND(AI12=4,AJ12&gt;=3),"",IF(AND(AI12=4,OR(AJ12=0,AJ12=1,AJ12=2)),$AE$3,"")))))))</f>
        <v>0</v>
      </c>
      <c r="AJ11" s="127"/>
      <c r="AK11" s="126">
        <f>IF($D$3=4,(IF(AND(AK12=0,AL12=3),0,IF(AND(AK12=1,AL12=3),0,IF(AND(AK12=2,AL12=2),1,IF(AND(AK12=3,OR(AL12=0,AL12=1)),2,IF(OR(AK12&gt;4,AL12&gt;4,AND(AK12=2,AL12&gt;2),AND(AK12=3,AL12&gt;2),AND(AK12&lt;=1,AL12&lt;3)),"","")))))),(IF($D$3=6,IF(AND(AK12=0,AL12=4),0,IF(AND(AK12=1,AL12=4),0,IF(AND(AK12=2,AL12=4),0,IF(AND(AK12=3,AL12=3),1,IF(AND(AK12=4,AL12&lt;=2),2,""))))),IF($D$3=7,IF(OR(AK12=0,AK12=1,AK12=2,AK12=3),IF(OR(AL12=0,AL12=1,AL12=2,AL12=3,AL12&gt;4),"",IF(AND(AK12=0,AL12=4),0,IF(AND(AK12=1,AL12=4),0,IF(AND(AK12=2,AL12=4),0,IF(AND(AK12=3,AL12=4),$AE$3-2,""))))),IF(AND(AK12=4,AL12=3),2,IF(AND(AK12=4,OR(AL12=0,AL12=1,AL12=2)),$AE$3,""))),IF(OR(AK12=0,AK12=1,AK12=2,AK12=3),IF(OR(AL12=0,AL12=1,AL12=2,AL12&gt;4),"",IF(AND(AK12=0,AL12=4),0,IF(AND(AK12=1,AL12=4),0,IF(AND(AK12=2,AL12=4),0,IF(AND(AK12=3,AL12=3),1,""))))),IF(AND(AK12=4,AL12&gt;=3),"",IF(AND(AK12=4,OR(AL12=0,AL12=1,AL12=2)),$AE$3,"")))))))</f>
        <v>0</v>
      </c>
      <c r="AL11" s="127"/>
      <c r="AM11" s="126">
        <f>IF($D$3=4,(IF(AND(AM12=0,AN12=3),0,IF(AND(AM12=1,AN12=3),0,IF(AND(AM12=2,AN12=2),1,IF(AND(AM12=3,OR(AN12=0,AN12=1)),2,IF(OR(AM12&gt;4,AN12&gt;4,AND(AM12=2,AN12&gt;2),AND(AM12=3,AN12&gt;2),AND(AM12&lt;=1,AN12&lt;3)),"","")))))),(IF($D$3=6,IF(AND(AM12=0,AN12=4),0,IF(AND(AM12=1,AN12=4),0,IF(AND(AM12=2,AN12=4),0,IF(AND(AM12=3,AN12=3),1,IF(AND(AM12=4,AN12&lt;=2),2,""))))),IF($D$3=7,IF(OR(AM12=0,AM12=1,AM12=2,AM12=3),IF(OR(AN12=0,AN12=1,AN12=2,AN12=3,AN12&gt;4),"",IF(AND(AM12=0,AN12=4),0,IF(AND(AM12=1,AN12=4),0,IF(AND(AM12=2,AN12=4),0,IF(AND(AM12=3,AN12=4),$AE$3-2,""))))),IF(AND(AM12=4,AN12=3),2,IF(AND(AM12=4,OR(AN12=0,AN12=1,AN12=2)),$AE$3,""))),IF(OR(AM12=0,AM12=1,AM12=2,AM12=3),IF(OR(AN12=0,AN12=1,AN12=2,AN12&gt;4),"",IF(AND(AM12=0,AN12=4),0,IF(AND(AM12=1,AN12=4),0,IF(AND(AM12=2,AN12=4),0,IF(AND(AM12=3,AN12=3),1,""))))),IF(AND(AM12=4,AN12&gt;=3),"",IF(AND(AM12=4,OR(AN12=0,AN12=1,AN12=2)),$AE$3,"")))))))</f>
        <v>0</v>
      </c>
      <c r="AN11" s="127"/>
      <c r="AO11" s="144"/>
      <c r="AP11" s="145"/>
      <c r="AQ11" s="126">
        <f>IF($D$3=4,(IF(AND(AQ12=0,AR12=3),0,IF(AND(AQ12=1,AR12=3),0,IF(AND(AQ12=2,AR12=2),1,IF(AND(AQ12=3,OR(AR12=0,AR12=1)),2,IF(OR(AQ12&gt;4,AR12&gt;4,AND(AQ12=2,AR12&gt;2),AND(AQ12=3,AR12&gt;2),AND(AQ12&lt;=1,AR12&lt;3)),"","")))))),(IF($D$3=6,IF(AND(AQ12=0,AR12=4),0,IF(AND(AQ12=1,AR12=4),0,IF(AND(AQ12=2,AR12=4),0,IF(AND(AQ12=3,AR12=3),1,IF(AND(AQ12=4,AR12&lt;=2),2,""))))),IF($D$3=7,IF(OR(AQ12=0,AQ12=1,AQ12=2,AQ12=3),IF(OR(AR12=0,AR12=1,AR12=2,AR12=3,AR12&gt;4),"",IF(AND(AQ12=0,AR12=4),0,IF(AND(AQ12=1,AR12=4),0,IF(AND(AQ12=2,AR12=4),0,IF(AND(AQ12=3,AR12=4),$AE$3-2,""))))),IF(AND(AQ12=4,AR12=3),2,IF(AND(AQ12=4,OR(AR12=0,AR12=1,AR12=2)),$AE$3,""))),IF(OR(AQ12=0,AQ12=1,AQ12=2,AQ12=3),IF(OR(AR12=0,AR12=1,AR12=2,AR12&gt;4),"",IF(AND(AQ12=0,AR12=4),0,IF(AND(AQ12=1,AR12=4),0,IF(AND(AQ12=2,AR12=4),0,IF(AND(AQ12=3,AR12=3),1,""))))),IF(AND(AQ12=4,AR12&gt;=3),"",IF(AND(AQ12=4,OR(AR12=0,AR12=1,AR12=2)),$AE$3,"")))))))</f>
        <v>1</v>
      </c>
      <c r="AR11" s="127"/>
      <c r="AS11" s="126">
        <f>IF($D$3=4,(IF(AND(AS12=0,AT12=3),0,IF(AND(AS12=1,AT12=3),0,IF(AND(AS12=2,AT12=2),1,IF(AND(AS12=3,OR(AT12=0,AT12=1)),2,IF(OR(AS12&gt;4,AT12&gt;4,AND(AS12=2,AT12&gt;2),AND(AS12=3,AT12&gt;2),AND(AS12&lt;=1,AT12&lt;3)),"","")))))),(IF($D$3=6,IF(AND(AS12=0,AT12=4),0,IF(AND(AS12=1,AT12=4),0,IF(AND(AS12=2,AT12=4),0,IF(AND(AS12=3,AT12=3),1,IF(AND(AS12=4,AT12&lt;=2),2,""))))),IF($D$3=7,IF(OR(AS12=0,AS12=1,AS12=2,AS12=3),IF(OR(AT12=0,AT12=1,AT12=2,AT12=3,AT12&gt;4),"",IF(AND(AS12=0,AT12=4),0,IF(AND(AS12=1,AT12=4),0,IF(AND(AS12=2,AT12=4),0,IF(AND(AS12=3,AT12=4),$AE$3-2,""))))),IF(AND(AS12=4,AT12=3),2,IF(AND(AS12=4,OR(AT12=0,AT12=1,AT12=2)),$AE$3,""))),IF(OR(AS12=0,AS12=1,AS12=2,AS12=3),IF(OR(AT12=0,AT12=1,AT12=2,AT12&gt;4),"",IF(AND(AS12=0,AT12=4),0,IF(AND(AS12=1,AT12=4),0,IF(AND(AS12=2,AT12=4),0,IF(AND(AS12=3,AT12=3),1,""))))),IF(AND(AS12=4,AT12&gt;=3),"",IF(AND(AS12=4,OR(AT12=0,AT12=1,AT12=2)),$AE$3,"")))))))</f>
        <v>0</v>
      </c>
      <c r="AT11" s="127"/>
      <c r="AU11" s="126">
        <f>IF($D$3=4,(IF(AND(AU12=0,AV12=3),0,IF(AND(AU12=1,AV12=3),0,IF(AND(AU12=2,AV12=2),1,IF(AND(AU12=3,OR(AV12=0,AV12=1)),2,IF(OR(AU12&gt;4,AV12&gt;4,AND(AU12=2,AV12&gt;2),AND(AU12=3,AV12&gt;2),AND(AU12&lt;=1,AV12&lt;3)),"","")))))),(IF($D$3=6,IF(AND(AU12=0,AV12=4),0,IF(AND(AU12=1,AV12=4),0,IF(AND(AU12=2,AV12=4),0,IF(AND(AU12=3,AV12=3),1,IF(AND(AU12=4,AV12&lt;=2),2,""))))),IF($D$3=7,IF(OR(AU12=0,AU12=1,AU12=2,AU12=3),IF(OR(AV12=0,AV12=1,AV12=2,AV12=3,AV12&gt;4),"",IF(AND(AU12=0,AV12=4),0,IF(AND(AU12=1,AV12=4),0,IF(AND(AU12=2,AV12=4),0,IF(AND(AU12=3,AV12=4),$AE$3-2,""))))),IF(AND(AU12=4,AV12=3),2,IF(AND(AU12=4,OR(AV12=0,AV12=1,AV12=2)),$AE$3,""))),IF(OR(AU12=0,AU12=1,AU12=2,AU12=3),IF(OR(AV12=0,AV12=1,AV12=2,AV12&gt;4),"",IF(AND(AU12=0,AV12=4),0,IF(AND(AU12=1,AV12=4),0,IF(AND(AU12=2,AV12=4),0,IF(AND(AU12=3,AV12=3),1,""))))),IF(AND(AU12=4,AV12&gt;=3),"",IF(AND(AU12=4,OR(AV12=0,AV12=1,AV12=2)),$AE$3,"")))))))</f>
        <v>0</v>
      </c>
      <c r="AV11" s="127"/>
      <c r="AW11" s="126">
        <f>IF($D$3=4,(IF(AND(AW12=0,AX12=3),0,IF(AND(AW12=1,AX12=3),0,IF(AND(AW12=2,AX12=2),1,IF(AND(AW12=3,OR(AX12=0,AX12=1)),2,IF(OR(AW12&gt;4,AX12&gt;4,AND(AW12=2,AX12&gt;2),AND(AW12=3,AX12&gt;2),AND(AW12&lt;=1,AX12&lt;3)),"","")))))),(IF($D$3=6,IF(AND(AW12=0,AX12=4),0,IF(AND(AW12=1,AX12=4),0,IF(AND(AW12=2,AX12=4),0,IF(AND(AW12=3,AX12=3),1,IF(AND(AW12=4,AX12&lt;=2),2,""))))),IF($D$3=7,IF(OR(AW12=0,AW12=1,AW12=2,AW12=3),IF(OR(AX12=0,AX12=1,AX12=2,AX12=3,AX12&gt;4),"",IF(AND(AW12=0,AX12=4),0,IF(AND(AW12=1,AX12=4),0,IF(AND(AW12=2,AX12=4),0,IF(AND(AW12=3,AX12=4),$AE$3-2,""))))),IF(AND(AW12=4,AX12=3),2,IF(AND(AW12=4,OR(AX12=0,AX12=1,AX12=2)),$AE$3,""))),IF(OR(AW12=0,AW12=1,AW12=2,AW12=3),IF(OR(AX12=0,AX12=1,AX12=2,AX12&gt;4),"",IF(AND(AW12=0,AX12=4),0,IF(AND(AW12=1,AX12=4),0,IF(AND(AW12=2,AX12=4),0,IF(AND(AW12=3,AX12=3),1,""))))),IF(AND(AW12=4,AX12&gt;=3),"",IF(AND(AW12=4,OR(AX12=0,AX12=1,AX12=2)),$AE$3,"")))))))</f>
        <v>0</v>
      </c>
      <c r="AX11" s="128"/>
      <c r="AY11" s="16"/>
      <c r="AZ11" s="186">
        <v>1</v>
      </c>
      <c r="BA11" s="135">
        <f t="shared" ref="BA11" si="2">AE11+AZ11</f>
        <v>2</v>
      </c>
      <c r="BB11" s="188" t="s">
        <v>48</v>
      </c>
      <c r="BC11" s="64"/>
      <c r="BD11" s="130">
        <v>4</v>
      </c>
      <c r="BE11" s="132"/>
      <c r="BF11" s="143" t="str">
        <f>IF($D$3=4,(IF(AND(BF12=0,BG12=3),0,IF(AND(BF12=1,BG12=3),0,IF(AND(BF12=2,BG12=2),1,IF(AND(BF12=3,OR(BG12=0,BG12=1)),2,IF(OR(BF12&gt;4,BG12&gt;4,AND(BF12=2,BG12&gt;2),AND(BF12=3,BG12&gt;2),AND(BF12&lt;=1,BG12&lt;3)),"","")))))),(IF($D$3=6,IF(AND(BF12=0,BG12=4),0,IF(AND(BF12=1,BG12=4),0,IF(AND(BF12=2,BG12=4),0,IF(AND(BF12=3,BG12=3),1,IF(AND(BF12=4,BG12&lt;=2),2,""))))),IF($D$3=7,IF(OR(BF12=0,BF12=1,BF12=2,BF12=3),IF(OR(BG12=0,BG12=1,BG12=2,BG12=3,BG12&gt;4),"",IF(AND(BF12=0,BG12=4),0,IF(AND(BF12=1,BG12=4),0,IF(AND(BF12=2,BG12=4),0,IF(AND(BF12=3,BG12=4),$AE$3-2,""))))),IF(AND(BF12=4,BG12=3),2,IF(AND(BF12=4,OR(BG12=0,BG12=1,BG12=2)),$AE$3,""))),IF(OR(BF12=0,BF12=1,BF12=2,BF12=3),IF(OR(BG12=0,BG12=1,BG12=2,BG12&gt;4),"",IF(AND(BF12=0,BG12=4),0,IF(AND(BF12=1,BG12=4),0,IF(AND(BF12=2,BG12=4),0,IF(AND(BF12=3,BG12=3),1,""))))),IF(AND(BF12=4,BG12&gt;=3),"",IF(AND(BF12=4,OR(BG12=0,BG12=1,BG12=2)),$AE$3,"")))))))</f>
        <v/>
      </c>
      <c r="BG11" s="127"/>
      <c r="BH11" s="126" t="str">
        <f>IF($D$3=4,(IF(AND(BH12=0,BI12=3),0,IF(AND(BH12=1,BI12=3),0,IF(AND(BH12=2,BI12=2),1,IF(AND(BH12=3,OR(BI12=0,BI12=1)),2,IF(OR(BH12&gt;4,BI12&gt;4,AND(BH12=2,BI12&gt;2),AND(BH12=3,BI12&gt;2),AND(BH12&lt;=1,BI12&lt;3)),"","")))))),(IF($D$3=6,IF(AND(BH12=0,BI12=4),0,IF(AND(BH12=1,BI12=4),0,IF(AND(BH12=2,BI12=4),0,IF(AND(BH12=3,BI12=3),1,IF(AND(BH12=4,BI12&lt;=2),2,""))))),IF($D$3=7,IF(OR(BH12=0,BH12=1,BH12=2,BH12=3),IF(OR(BI12=0,BI12=1,BI12=2,BI12=3,BI12&gt;4),"",IF(AND(BH12=0,BI12=4),0,IF(AND(BH12=1,BI12=4),0,IF(AND(BH12=2,BI12=4),0,IF(AND(BH12=3,BI12=4),$AE$3-2,""))))),IF(AND(BH12=4,BI12=3),2,IF(AND(BH12=4,OR(BI12=0,BI12=1,BI12=2)),$AE$3,""))),IF(OR(BH12=0,BH12=1,BH12=2,BH12=3),IF(OR(BI12=0,BI12=1,BI12=2,BI12&gt;4),"",IF(AND(BH12=0,BI12=4),0,IF(AND(BH12=1,BI12=4),0,IF(AND(BH12=2,BI12=4),0,IF(AND(BH12=3,BI12=3),1,""))))),IF(AND(BH12=4,BI12&gt;=3),"",IF(AND(BH12=4,OR(BI12=0,BI12=1,BI12=2)),$AE$3,"")))))))</f>
        <v/>
      </c>
      <c r="BI11" s="127"/>
      <c r="BJ11" s="126" t="str">
        <f>IF($D$3=4,(IF(AND(BJ12=0,BK12=3),0,IF(AND(BJ12=1,BK12=3),0,IF(AND(BJ12=2,BK12=2),1,IF(AND(BJ12=3,OR(BK12=0,BK12=1)),2,IF(OR(BJ12&gt;4,BK12&gt;4,AND(BJ12=2,BK12&gt;2),AND(BJ12=3,BK12&gt;2),AND(BJ12&lt;=1,BK12&lt;3)),"","")))))),(IF($D$3=6,IF(AND(BJ12=0,BK12=4),0,IF(AND(BJ12=1,BK12=4),0,IF(AND(BJ12=2,BK12=4),0,IF(AND(BJ12=3,BK12=3),1,IF(AND(BJ12=4,BK12&lt;=2),2,""))))),IF($D$3=7,IF(OR(BJ12=0,BJ12=1,BJ12=2,BJ12=3),IF(OR(BK12=0,BK12=1,BK12=2,BK12=3,BK12&gt;4),"",IF(AND(BJ12=0,BK12=4),0,IF(AND(BJ12=1,BK12=4),0,IF(AND(BJ12=2,BK12=4),0,IF(AND(BJ12=3,BK12=4),$AE$3-2,""))))),IF(AND(BJ12=4,BK12=3),2,IF(AND(BJ12=4,OR(BK12=0,BK12=1,BK12=2)),$AE$3,""))),IF(OR(BJ12=0,BJ12=1,BJ12=2,BJ12=3),IF(OR(BK12=0,BK12=1,BK12=2,BK12&gt;4),"",IF(AND(BJ12=0,BK12=4),0,IF(AND(BJ12=1,BK12=4),0,IF(AND(BJ12=2,BK12=4),0,IF(AND(BJ12=3,BK12=3),1,""))))),IF(AND(BJ12=4,BK12&gt;=3),"",IF(AND(BJ12=4,OR(BK12=0,BK12=1,BK12=2)),$AE$3,"")))))))</f>
        <v/>
      </c>
      <c r="BK11" s="127"/>
      <c r="BL11" s="144"/>
      <c r="BM11" s="145"/>
      <c r="BN11" s="126" t="str">
        <f>IF($D$3=4,(IF(AND(BN12=0,BO12=3),0,IF(AND(BN12=1,BO12=3),0,IF(AND(BN12=2,BO12=2),1,IF(AND(BN12=3,OR(BO12=0,BO12=1)),2,IF(OR(BN12&gt;4,BO12&gt;4,AND(BN12=2,BO12&gt;2),AND(BN12=3,BO12&gt;2),AND(BN12&lt;=1,BO12&lt;3)),"","")))))),(IF($D$3=6,IF(AND(BN12=0,BO12=4),0,IF(AND(BN12=1,BO12=4),0,IF(AND(BN12=2,BO12=4),0,IF(AND(BN12=3,BO12=3),1,IF(AND(BN12=4,BO12&lt;=2),2,""))))),IF($D$3=7,IF(OR(BN12=0,BN12=1,BN12=2,BN12=3),IF(OR(BO12=0,BO12=1,BO12=2,BO12=3,BO12&gt;4),"",IF(AND(BN12=0,BO12=4),0,IF(AND(BN12=1,BO12=4),0,IF(AND(BN12=2,BO12=4),0,IF(AND(BN12=3,BO12=4),$AE$3-2,""))))),IF(AND(BN12=4,BO12=3),2,IF(AND(BN12=4,OR(BO12=0,BO12=1,BO12=2)),$AE$3,""))),IF(OR(BN12=0,BN12=1,BN12=2,BN12=3),IF(OR(BO12=0,BO12=1,BO12=2,BO12&gt;4),"",IF(AND(BN12=0,BO12=4),0,IF(AND(BN12=1,BO12=4),0,IF(AND(BN12=2,BO12=4),0,IF(AND(BN12=3,BO12=3),1,""))))),IF(AND(BN12=4,BO12&gt;=3),"",IF(AND(BN12=4,OR(BO12=0,BO12=1,BO12=2)),$AE$3,"")))))))</f>
        <v/>
      </c>
      <c r="BO11" s="127"/>
      <c r="BP11" s="126" t="str">
        <f>IF($D$3=4,(IF(AND(BP12=0,BQ12=3),0,IF(AND(BP12=1,BQ12=3),0,IF(AND(BP12=2,BQ12=2),1,IF(AND(BP12=3,OR(BQ12=0,BQ12=1)),2,IF(OR(BP12&gt;4,BQ12&gt;4,AND(BP12=2,BQ12&gt;2),AND(BP12=3,BQ12&gt;2),AND(BP12&lt;=1,BQ12&lt;3)),"","")))))),(IF($D$3=6,IF(AND(BP12=0,BQ12=4),0,IF(AND(BP12=1,BQ12=4),0,IF(AND(BP12=2,BQ12=4),0,IF(AND(BP12=3,BQ12=3),1,IF(AND(BP12=4,BQ12&lt;=2),2,""))))),IF($D$3=7,IF(OR(BP12=0,BP12=1,BP12=2,BP12=3),IF(OR(BQ12=0,BQ12=1,BQ12=2,BQ12=3,BQ12&gt;4),"",IF(AND(BP12=0,BQ12=4),0,IF(AND(BP12=1,BQ12=4),0,IF(AND(BP12=2,BQ12=4),0,IF(AND(BP12=3,BQ12=4),$AE$3-2,""))))),IF(AND(BP12=4,BQ12=3),2,IF(AND(BP12=4,OR(BQ12=0,BQ12=1,BQ12=2)),$AE$3,""))),IF(OR(BP12=0,BP12=1,BP12=2,BP12=3),IF(OR(BQ12=0,BQ12=1,BQ12=2,BQ12&gt;4),"",IF(AND(BP12=0,BQ12=4),0,IF(AND(BP12=1,BQ12=4),0,IF(AND(BP12=2,BQ12=4),0,IF(AND(BP12=3,BQ12=3),1,""))))),IF(AND(BP12=4,BQ12&gt;=3),"",IF(AND(BP12=4,OR(BQ12=0,BQ12=1,BQ12=2)),$AE$3,"")))))))</f>
        <v/>
      </c>
      <c r="BQ11" s="127"/>
      <c r="BR11" s="140">
        <f>SUM(BF11:BQ11)</f>
        <v>0</v>
      </c>
      <c r="BS11" s="142"/>
      <c r="BT11" s="13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4"/>
      <c r="DP11" s="4"/>
      <c r="DQ11" s="4"/>
      <c r="DR11" s="4"/>
      <c r="DS11" s="4"/>
      <c r="DT11" s="4"/>
      <c r="DU11" s="4"/>
    </row>
    <row r="12" spans="1:125" ht="12" customHeight="1" x14ac:dyDescent="0.25">
      <c r="A12" s="98"/>
      <c r="B12" s="100"/>
      <c r="C12" s="101"/>
      <c r="D12" s="103"/>
      <c r="E12" s="105"/>
      <c r="F12" s="107"/>
      <c r="G12" s="108"/>
      <c r="H12" s="110"/>
      <c r="I12" s="112"/>
      <c r="J12" s="114"/>
      <c r="K12" s="116"/>
      <c r="L12" s="116"/>
      <c r="M12" s="116"/>
      <c r="N12" s="115"/>
      <c r="O12" s="116"/>
      <c r="P12" s="116"/>
      <c r="Q12" s="116"/>
      <c r="R12" s="116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20"/>
      <c r="AF12" s="121"/>
      <c r="AG12" s="122"/>
      <c r="AH12" s="123"/>
      <c r="AI12" s="24">
        <v>0</v>
      </c>
      <c r="AJ12" s="21">
        <v>4</v>
      </c>
      <c r="AK12" s="20">
        <v>0</v>
      </c>
      <c r="AL12" s="21">
        <v>4</v>
      </c>
      <c r="AM12" s="22">
        <v>0</v>
      </c>
      <c r="AN12" s="23">
        <v>4</v>
      </c>
      <c r="AO12" s="25"/>
      <c r="AP12" s="26"/>
      <c r="AQ12" s="24">
        <v>3</v>
      </c>
      <c r="AR12" s="21">
        <v>3</v>
      </c>
      <c r="AS12" s="20">
        <v>0</v>
      </c>
      <c r="AT12" s="21">
        <v>4</v>
      </c>
      <c r="AU12" s="20">
        <v>0</v>
      </c>
      <c r="AV12" s="21">
        <v>4</v>
      </c>
      <c r="AW12" s="20">
        <v>1</v>
      </c>
      <c r="AX12" s="56">
        <v>4</v>
      </c>
      <c r="AY12" s="16"/>
      <c r="AZ12" s="187"/>
      <c r="BA12" s="136"/>
      <c r="BB12" s="188"/>
      <c r="BC12" s="64"/>
      <c r="BD12" s="130"/>
      <c r="BE12" s="132"/>
      <c r="BF12" s="69"/>
      <c r="BG12" s="32"/>
      <c r="BH12" s="31"/>
      <c r="BI12" s="32"/>
      <c r="BJ12" s="31"/>
      <c r="BK12" s="32"/>
      <c r="BL12" s="25"/>
      <c r="BM12" s="26"/>
      <c r="BN12" s="31"/>
      <c r="BO12" s="32"/>
      <c r="BP12" s="31"/>
      <c r="BQ12" s="32"/>
      <c r="BR12" s="140"/>
      <c r="BS12" s="142"/>
      <c r="BT12" s="13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4"/>
      <c r="DP12" s="4"/>
      <c r="DQ12" s="4"/>
      <c r="DR12" s="4"/>
      <c r="DS12" s="4"/>
      <c r="DT12" s="4"/>
      <c r="DU12" s="4"/>
    </row>
    <row r="13" spans="1:125" ht="12" customHeight="1" x14ac:dyDescent="0.25">
      <c r="A13" s="97">
        <v>5</v>
      </c>
      <c r="B13" s="99" t="s">
        <v>30</v>
      </c>
      <c r="C13" s="101" t="s">
        <v>27</v>
      </c>
      <c r="D13" s="102" t="s">
        <v>27</v>
      </c>
      <c r="E13" s="104" t="s">
        <v>27</v>
      </c>
      <c r="F13" s="106" t="e">
        <f>IF(IF(E13="",0,SUM(E13-(SUM($E$5:$E$20)-E13)/(COUNT($E$5:$E$20)-1)))&gt;150,IF(H13&gt;=65,0,SUM(AE13-(COUNT(AI13:AX13))*$AE$3*(15+50)%)*10),IF(IF(E13="",0,SUM(E13-(SUM($E$5:$E$20)-E13)/(COUNT($E$5:$E$20)-1)))&lt;-150,IF((AE13-(COUNT(AI13:AX13))*$AE$3*((E13-(SUM($E$5:$E$20)-E13)/(COUNT($E$5:$E$20)-1))/10+50)%)*10&lt;1,0,SUM(AE13-(COUNT(AI13:AX13))*$AE$3*((E13-(SUM($E$5:$E$20)-E13)/(COUNT($E$5:$E$20)-1))/10+50)%)*10),SUM(AE13-(COUNT(AI13:AX13))*$AE$3*((E13-(SUM($E$5:$E$20)-E13)/(COUNT($E$5:$E$20)-1))/10+50)%)*10))</f>
        <v>#VALUE!</v>
      </c>
      <c r="G13" s="108">
        <f>ROUND(IF(E13="",0,IF(F13+E13&lt;1000,1000,F13+E13)),0)</f>
        <v>0</v>
      </c>
      <c r="H13" s="109">
        <f>IF(COUNT(AI13:AX13)=0,0,SUM(ROUND(AE13/(COUNT(AI13:AX13)*$AE$3)%,2)))</f>
        <v>35.71</v>
      </c>
      <c r="I13" s="111">
        <f>IF(COUNT(AI13:AX13)=0,0,SUM(SUM($AW14,$AU14,$AS14,$AQ14,$AO14,$AM14,$AK14,$AI14)/SUM($AX14,$AV14,$AT14,$AR14,$AP14,$AN14,$AL14,$AJ14)))</f>
        <v>0.68181818181818177</v>
      </c>
      <c r="J13" s="113">
        <f>ROUND(SUM(K13:R14),3)</f>
        <v>11.5</v>
      </c>
      <c r="K13" s="116">
        <f>IF($AE$3=2,(IF(AI13=2,$K$4,(IF(AI13=1,$K$4/2,0)))),(IF(AI13=3,$K$4,IF(AI13=2,$K$4/3*2,IF(AI13=1,$K$4/3,0)))))</f>
        <v>5</v>
      </c>
      <c r="L13" s="116">
        <f>IF($AE$3=2,(IF(AK13=2,$L$4,(IF(AK13=1,$L$4/2,0)))),(IF(AK13=3,$L$4,IF(AK13=2,$L$4/3*2,IF(AK13=1,$L$4/3,0)))))</f>
        <v>0</v>
      </c>
      <c r="M13" s="116">
        <f>IF($AE$3=2,(IF(AM13=2,$M$4,(IF(AM13=1,$M$4/2,0)))),(IF(AM13=3,$M$4,IF(AM13=2,$M$4/3*2,IF(AM13=1,$M$4/3,0)))))</f>
        <v>0</v>
      </c>
      <c r="N13" s="116">
        <f>IF($AE$3=2,(IF(AO13=2,$N$4,(IF(AO13=1,$N$4/2,0)))),(IF(AO13=3,$N$4,IF(AO13=2,$N$4/3*2,IF(AO13=1,$N$4/3,0)))))</f>
        <v>0.5</v>
      </c>
      <c r="O13" s="115"/>
      <c r="P13" s="116">
        <f>IF($AE$3=2,(IF(AS13=2,$P$4,(IF(AS13=1,$P$4/2,0)))),(IF(AS13=3,$P$4,IF(AS13=2,$P$4/3*2,IF(AS13=1,$P$4/3,0)))))</f>
        <v>0</v>
      </c>
      <c r="Q13" s="116">
        <f>IF($AE$3=2,(IF(AU13=2,$Q$4,(IF(AU13=1,$Q$4/2,0)))),(IF(AU13=3,$Q$4,IF(AU13=2,$Q$4/3*2,IF(AU13=1,$Q$4/3,0)))))</f>
        <v>6</v>
      </c>
      <c r="R13" s="116">
        <f>IF($AE$3=2,(IF(AW13=2,$R$4,(IF(AW13=1,$R$4/2,0)))),(IF(AW13=3,$R$4,IF(AW13=2,$R$4/3*2,IF(AW13=1,$R$4/3,0)))))</f>
        <v>0</v>
      </c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9">
        <f>SUM(AI13:AX13)</f>
        <v>5</v>
      </c>
      <c r="AF13" s="121">
        <f>COUNTIF($AE$5:$AE$20,"&lt;"&amp;AE13)+COUNTIFS($AE$5:$AE$20,AE13,$J$5:$J$20,"&lt;"&amp;J13)+COUNTIFS($AE$5:$AE$20,AE13,$J$5:$J$20,J13,$I$5:$I$20,"&lt;"&amp;I13)+1</f>
        <v>2</v>
      </c>
      <c r="AG13" s="122">
        <f>IF(I13=0,0,RANK(AF13,$AF$5:$AF$20,0))</f>
        <v>7</v>
      </c>
      <c r="AH13" s="123">
        <f>AG13</f>
        <v>7</v>
      </c>
      <c r="AI13" s="143">
        <f>IF($D$3=4,(IF(AND(AI14=0,AJ14=3),0,IF(AND(AI14=1,AJ14=3),0,IF(AND(AI14=2,AJ14=2),1,IF(AND(AI14=3,OR(AJ14=0,AJ14=1)),2,IF(OR(AI14&gt;4,AJ14&gt;4,AND(AI14=2,AJ14&gt;2),AND(AI14=3,AJ14&gt;2),AND(AI14&lt;=1,AJ14&lt;3)),"","")))))),(IF($D$3=6,IF(AND(AI14=0,AJ14=4),0,IF(AND(AI14=1,AJ14=4),0,IF(AND(AI14=2,AJ14=4),0,IF(AND(AI14=3,AJ14=3),1,IF(AND(AI14=4,AJ14&lt;=2),2,""))))),IF($D$3=7,IF(OR(AI14=0,AI14=1,AI14=2,AI14=3),IF(OR(AJ14=0,AJ14=1,AJ14=2,AJ14=3,AJ14&gt;4),"",IF(AND(AI14=0,AJ14=4),0,IF(AND(AI14=1,AJ14=4),0,IF(AND(AI14=2,AJ14=4),0,IF(AND(AI14=3,AJ14=4),$AE$3-2,""))))),IF(AND(AI14=4,AJ14=3),2,IF(AND(AI14=4,OR(AJ14=0,AJ14=1,AJ14=2)),$AE$3,""))),IF(OR(AI14=0,AI14=1,AI14=2,AI14=3),IF(OR(AJ14=0,AJ14=1,AJ14=2,AJ14&gt;4),"",IF(AND(AI14=0,AJ14=4),0,IF(AND(AI14=1,AJ14=4),0,IF(AND(AI14=2,AJ14=4),0,IF(AND(AI14=3,AJ14=3),1,""))))),IF(AND(AI14=4,AJ14&gt;=3),"",IF(AND(AI14=4,OR(AJ14=0,AJ14=1,AJ14=2)),$AE$3,"")))))))</f>
        <v>2</v>
      </c>
      <c r="AJ13" s="127"/>
      <c r="AK13" s="126">
        <f>IF($D$3=4,(IF(AND(AK14=0,AL14=3),0,IF(AND(AK14=1,AL14=3),0,IF(AND(AK14=2,AL14=2),1,IF(AND(AK14=3,OR(AL14=0,AL14=1)),2,IF(OR(AK14&gt;4,AL14&gt;4,AND(AK14=2,AL14&gt;2),AND(AK14=3,AL14&gt;2),AND(AK14&lt;=1,AL14&lt;3)),"","")))))),(IF($D$3=6,IF(AND(AK14=0,AL14=4),0,IF(AND(AK14=1,AL14=4),0,IF(AND(AK14=2,AL14=4),0,IF(AND(AK14=3,AL14=3),1,IF(AND(AK14=4,AL14&lt;=2),2,""))))),IF($D$3=7,IF(OR(AK14=0,AK14=1,AK14=2,AK14=3),IF(OR(AL14=0,AL14=1,AL14=2,AL14=3,AL14&gt;4),"",IF(AND(AK14=0,AL14=4),0,IF(AND(AK14=1,AL14=4),0,IF(AND(AK14=2,AL14=4),0,IF(AND(AK14=3,AL14=4),$AE$3-2,""))))),IF(AND(AK14=4,AL14=3),2,IF(AND(AK14=4,OR(AL14=0,AL14=1,AL14=2)),$AE$3,""))),IF(OR(AK14=0,AK14=1,AK14=2,AK14=3),IF(OR(AL14=0,AL14=1,AL14=2,AL14&gt;4),"",IF(AND(AK14=0,AL14=4),0,IF(AND(AK14=1,AL14=4),0,IF(AND(AK14=2,AL14=4),0,IF(AND(AK14=3,AL14=3),1,""))))),IF(AND(AK14=4,AL14&gt;=3),"",IF(AND(AK14=4,OR(AL14=0,AL14=1,AL14=2)),$AE$3,"")))))))</f>
        <v>0</v>
      </c>
      <c r="AL13" s="127"/>
      <c r="AM13" s="126">
        <f>IF($D$3=4,(IF(AND(AM14=0,AN14=3),0,IF(AND(AM14=1,AN14=3),0,IF(AND(AM14=2,AN14=2),1,IF(AND(AM14=3,OR(AN14=0,AN14=1)),2,IF(OR(AM14&gt;4,AN14&gt;4,AND(AM14=2,AN14&gt;2),AND(AM14=3,AN14&gt;2),AND(AM14&lt;=1,AN14&lt;3)),"","")))))),(IF($D$3=6,IF(AND(AM14=0,AN14=4),0,IF(AND(AM14=1,AN14=4),0,IF(AND(AM14=2,AN14=4),0,IF(AND(AM14=3,AN14=3),1,IF(AND(AM14=4,AN14&lt;=2),2,""))))),IF($D$3=7,IF(OR(AM14=0,AM14=1,AM14=2,AM14=3),IF(OR(AN14=0,AN14=1,AN14=2,AN14=3,AN14&gt;4),"",IF(AND(AM14=0,AN14=4),0,IF(AND(AM14=1,AN14=4),0,IF(AND(AM14=2,AN14=4),0,IF(AND(AM14=3,AN14=4),$AE$3-2,""))))),IF(AND(AM14=4,AN14=3),2,IF(AND(AM14=4,OR(AN14=0,AN14=1,AN14=2)),$AE$3,""))),IF(OR(AM14=0,AM14=1,AM14=2,AM14=3),IF(OR(AN14=0,AN14=1,AN14=2,AN14&gt;4),"",IF(AND(AM14=0,AN14=4),0,IF(AND(AM14=1,AN14=4),0,IF(AND(AM14=2,AN14=4),0,IF(AND(AM14=3,AN14=3),1,""))))),IF(AND(AM14=4,AN14&gt;=3),"",IF(AND(AM14=4,OR(AN14=0,AN14=1,AN14=2)),$AE$3,"")))))))</f>
        <v>0</v>
      </c>
      <c r="AN13" s="127"/>
      <c r="AO13" s="126">
        <f>IF($D$3=4,(IF(AND(AO14=0,AP14=3),0,IF(AND(AO14=1,AP14=3),0,IF(AND(AO14=2,AP14=2),1,IF(AND(AO14=3,OR(AP14=0,AP14=1)),2,IF(OR(AO14&gt;4,AP14&gt;4,AND(AO14=2,AP14&gt;2),AND(AO14=3,AP14&gt;2),AND(AO14&lt;=1,AP14&lt;3)),"","")))))),(IF($D$3=6,IF(AND(AO14=0,AP14=4),0,IF(AND(AO14=1,AP14=4),0,IF(AND(AO14=2,AP14=4),0,IF(AND(AO14=3,AP14=3),1,IF(AND(AO14=4,AP14&lt;=2),2,""))))),IF($D$3=7,IF(OR(AO14=0,AO14=1,AO14=2,AO14=3),IF(OR(AP14=0,AP14=1,AP14=2,AP14=3,AP14&gt;4),"",IF(AND(AO14=0,AP14=4),0,IF(AND(AO14=1,AP14=4),0,IF(AND(AO14=2,AP14=4),0,IF(AND(AO14=3,AP14=4),$AE$3-2,""))))),IF(AND(AO14=4,AP14=3),2,IF(AND(AO14=4,OR(AP14=0,AP14=1,AP14=2)),$AE$3,""))),IF(OR(AO14=0,AO14=1,AO14=2,AO14=3),IF(OR(AP14=0,AP14=1,AP14=2,AP14&gt;4),"",IF(AND(AO14=0,AP14=4),0,IF(AND(AO14=1,AP14=4),0,IF(AND(AO14=2,AP14=4),0,IF(AND(AO14=3,AP14=3),1,""))))),IF(AND(AO14=4,AP14&gt;=3),"",IF(AND(AO14=4,OR(AP14=0,AP14=1,AP14=2)),$AE$3,"")))))))</f>
        <v>1</v>
      </c>
      <c r="AP13" s="127"/>
      <c r="AQ13" s="144"/>
      <c r="AR13" s="145"/>
      <c r="AS13" s="126">
        <f>IF($D$3=4,(IF(AND(AS14=0,AT14=3),0,IF(AND(AS14=1,AT14=3),0,IF(AND(AS14=2,AT14=2),1,IF(AND(AS14=3,OR(AT14=0,AT14=1)),2,IF(OR(AS14&gt;4,AT14&gt;4,AND(AS14=2,AT14&gt;2),AND(AS14=3,AT14&gt;2),AND(AS14&lt;=1,AT14&lt;3)),"","")))))),(IF($D$3=6,IF(AND(AS14=0,AT14=4),0,IF(AND(AS14=1,AT14=4),0,IF(AND(AS14=2,AT14=4),0,IF(AND(AS14=3,AT14=3),1,IF(AND(AS14=4,AT14&lt;=2),2,""))))),IF($D$3=7,IF(OR(AS14=0,AS14=1,AS14=2,AS14=3),IF(OR(AT14=0,AT14=1,AT14=2,AT14=3,AT14&gt;4),"",IF(AND(AS14=0,AT14=4),0,IF(AND(AS14=1,AT14=4),0,IF(AND(AS14=2,AT14=4),0,IF(AND(AS14=3,AT14=4),$AE$3-2,""))))),IF(AND(AS14=4,AT14=3),2,IF(AND(AS14=4,OR(AT14=0,AT14=1,AT14=2)),$AE$3,""))),IF(OR(AS14=0,AS14=1,AS14=2,AS14=3),IF(OR(AT14=0,AT14=1,AT14=2,AT14&gt;4),"",IF(AND(AS14=0,AT14=4),0,IF(AND(AS14=1,AT14=4),0,IF(AND(AS14=2,AT14=4),0,IF(AND(AS14=3,AT14=3),1,""))))),IF(AND(AS14=4,AT14&gt;=3),"",IF(AND(AS14=4,OR(AT14=0,AT14=1,AT14=2)),$AE$3,"")))))))</f>
        <v>0</v>
      </c>
      <c r="AT13" s="127"/>
      <c r="AU13" s="126">
        <f>IF($D$3=4,(IF(AND(AU14=0,AV14=3),0,IF(AND(AU14=1,AV14=3),0,IF(AND(AU14=2,AV14=2),1,IF(AND(AU14=3,OR(AV14=0,AV14=1)),2,IF(OR(AU14&gt;4,AV14&gt;4,AND(AU14=2,AV14&gt;2),AND(AU14=3,AV14&gt;2),AND(AU14&lt;=1,AV14&lt;3)),"","")))))),(IF($D$3=6,IF(AND(AU14=0,AV14=4),0,IF(AND(AU14=1,AV14=4),0,IF(AND(AU14=2,AV14=4),0,IF(AND(AU14=3,AV14=3),1,IF(AND(AU14=4,AV14&lt;=2),2,""))))),IF($D$3=7,IF(OR(AU14=0,AU14=1,AU14=2,AU14=3),IF(OR(AV14=0,AV14=1,AV14=2,AV14=3,AV14&gt;4),"",IF(AND(AU14=0,AV14=4),0,IF(AND(AU14=1,AV14=4),0,IF(AND(AU14=2,AV14=4),0,IF(AND(AU14=3,AV14=4),$AE$3-2,""))))),IF(AND(AU14=4,AV14=3),2,IF(AND(AU14=4,OR(AV14=0,AV14=1,AV14=2)),$AE$3,""))),IF(OR(AU14=0,AU14=1,AU14=2,AU14=3),IF(OR(AV14=0,AV14=1,AV14=2,AV14&gt;4),"",IF(AND(AU14=0,AV14=4),0,IF(AND(AU14=1,AV14=4),0,IF(AND(AU14=2,AV14=4),0,IF(AND(AU14=3,AV14=3),1,""))))),IF(AND(AU14=4,AV14&gt;=3),"",IF(AND(AU14=4,OR(AV14=0,AV14=1,AV14=2)),$AE$3,"")))))))</f>
        <v>2</v>
      </c>
      <c r="AV13" s="127"/>
      <c r="AW13" s="126">
        <f>IF($D$3=4,(IF(AND(AW14=0,AX14=3),0,IF(AND(AW14=1,AX14=3),0,IF(AND(AW14=2,AX14=2),1,IF(AND(AW14=3,OR(AX14=0,AX14=1)),2,IF(OR(AW14&gt;4,AX14&gt;4,AND(AW14=2,AX14&gt;2),AND(AW14=3,AX14&gt;2),AND(AW14&lt;=1,AX14&lt;3)),"","")))))),(IF($D$3=6,IF(AND(AW14=0,AX14=4),0,IF(AND(AW14=1,AX14=4),0,IF(AND(AW14=2,AX14=4),0,IF(AND(AW14=3,AX14=3),1,IF(AND(AW14=4,AX14&lt;=2),2,""))))),IF($D$3=7,IF(OR(AW14=0,AW14=1,AW14=2,AW14=3),IF(OR(AX14=0,AX14=1,AX14=2,AX14=3,AX14&gt;4),"",IF(AND(AW14=0,AX14=4),0,IF(AND(AW14=1,AX14=4),0,IF(AND(AW14=2,AX14=4),0,IF(AND(AW14=3,AX14=4),$AE$3-2,""))))),IF(AND(AW14=4,AX14=3),2,IF(AND(AW14=4,OR(AX14=0,AX14=1,AX14=2)),$AE$3,""))),IF(OR(AW14=0,AW14=1,AW14=2,AW14=3),IF(OR(AX14=0,AX14=1,AX14=2,AX14&gt;4),"",IF(AND(AW14=0,AX14=4),0,IF(AND(AW14=1,AX14=4),0,IF(AND(AW14=2,AX14=4),0,IF(AND(AW14=3,AX14=3),1,""))))),IF(AND(AW14=4,AX14&gt;=3),"",IF(AND(AW14=4,OR(AX14=0,AX14=1,AX14=2)),$AE$3,"")))))))</f>
        <v>0</v>
      </c>
      <c r="AX13" s="128"/>
      <c r="AY13" s="16"/>
      <c r="AZ13" s="186">
        <v>5</v>
      </c>
      <c r="BA13" s="135">
        <f t="shared" ref="BA13" si="3">AE13+AZ13</f>
        <v>10</v>
      </c>
      <c r="BB13" s="188" t="s">
        <v>45</v>
      </c>
      <c r="BC13" s="64"/>
      <c r="BD13" s="130">
        <v>5</v>
      </c>
      <c r="BE13" s="132"/>
      <c r="BF13" s="143" t="str">
        <f>IF($D$3=4,(IF(AND(BF14=0,BG14=3),0,IF(AND(BF14=1,BG14=3),0,IF(AND(BF14=2,BG14=2),1,IF(AND(BF14=3,OR(BG14=0,BG14=1)),2,IF(OR(BF14&gt;4,BG14&gt;4,AND(BF14=2,BG14&gt;2),AND(BF14=3,BG14&gt;2),AND(BF14&lt;=1,BG14&lt;3)),"","")))))),(IF($D$3=6,IF(AND(BF14=0,BG14=4),0,IF(AND(BF14=1,BG14=4),0,IF(AND(BF14=2,BG14=4),0,IF(AND(BF14=3,BG14=3),1,IF(AND(BF14=4,BG14&lt;=2),2,""))))),IF($D$3=7,IF(OR(BF14=0,BF14=1,BF14=2,BF14=3),IF(OR(BG14=0,BG14=1,BG14=2,BG14=3,BG14&gt;4),"",IF(AND(BF14=0,BG14=4),0,IF(AND(BF14=1,BG14=4),0,IF(AND(BF14=2,BG14=4),0,IF(AND(BF14=3,BG14=4),$AE$3-2,""))))),IF(AND(BF14=4,BG14=3),2,IF(AND(BF14=4,OR(BG14=0,BG14=1,BG14=2)),$AE$3,""))),IF(OR(BF14=0,BF14=1,BF14=2,BF14=3),IF(OR(BG14=0,BG14=1,BG14=2,BG14&gt;4),"",IF(AND(BF14=0,BG14=4),0,IF(AND(BF14=1,BG14=4),0,IF(AND(BF14=2,BG14=4),0,IF(AND(BF14=3,BG14=3),1,""))))),IF(AND(BF14=4,BG14&gt;=3),"",IF(AND(BF14=4,OR(BG14=0,BG14=1,BG14=2)),$AE$3,"")))))))</f>
        <v/>
      </c>
      <c r="BG13" s="127"/>
      <c r="BH13" s="126" t="str">
        <f>IF($D$3=4,(IF(AND(BH14=0,BI14=3),0,IF(AND(BH14=1,BI14=3),0,IF(AND(BH14=2,BI14=2),1,IF(AND(BH14=3,OR(BI14=0,BI14=1)),2,IF(OR(BH14&gt;4,BI14&gt;4,AND(BH14=2,BI14&gt;2),AND(BH14=3,BI14&gt;2),AND(BH14&lt;=1,BI14&lt;3)),"","")))))),(IF($D$3=6,IF(AND(BH14=0,BI14=4),0,IF(AND(BH14=1,BI14=4),0,IF(AND(BH14=2,BI14=4),0,IF(AND(BH14=3,BI14=3),1,IF(AND(BH14=4,BI14&lt;=2),2,""))))),IF($D$3=7,IF(OR(BH14=0,BH14=1,BH14=2,BH14=3),IF(OR(BI14=0,BI14=1,BI14=2,BI14=3,BI14&gt;4),"",IF(AND(BH14=0,BI14=4),0,IF(AND(BH14=1,BI14=4),0,IF(AND(BH14=2,BI14=4),0,IF(AND(BH14=3,BI14=4),$AE$3-2,""))))),IF(AND(BH14=4,BI14=3),2,IF(AND(BH14=4,OR(BI14=0,BI14=1,BI14=2)),$AE$3,""))),IF(OR(BH14=0,BH14=1,BH14=2,BH14=3),IF(OR(BI14=0,BI14=1,BI14=2,BI14&gt;4),"",IF(AND(BH14=0,BI14=4),0,IF(AND(BH14=1,BI14=4),0,IF(AND(BH14=2,BI14=4),0,IF(AND(BH14=3,BI14=3),1,""))))),IF(AND(BH14=4,BI14&gt;=3),"",IF(AND(BH14=4,OR(BI14=0,BI14=1,BI14=2)),$AE$3,"")))))))</f>
        <v/>
      </c>
      <c r="BI13" s="127"/>
      <c r="BJ13" s="126" t="str">
        <f>IF($D$3=4,(IF(AND(BJ14=0,BK14=3),0,IF(AND(BJ14=1,BK14=3),0,IF(AND(BJ14=2,BK14=2),1,IF(AND(BJ14=3,OR(BK14=0,BK14=1)),2,IF(OR(BJ14&gt;4,BK14&gt;4,AND(BJ14=2,BK14&gt;2),AND(BJ14=3,BK14&gt;2),AND(BJ14&lt;=1,BK14&lt;3)),"","")))))),(IF($D$3=6,IF(AND(BJ14=0,BK14=4),0,IF(AND(BJ14=1,BK14=4),0,IF(AND(BJ14=2,BK14=4),0,IF(AND(BJ14=3,BK14=3),1,IF(AND(BJ14=4,BK14&lt;=2),2,""))))),IF($D$3=7,IF(OR(BJ14=0,BJ14=1,BJ14=2,BJ14=3),IF(OR(BK14=0,BK14=1,BK14=2,BK14=3,BK14&gt;4),"",IF(AND(BJ14=0,BK14=4),0,IF(AND(BJ14=1,BK14=4),0,IF(AND(BJ14=2,BK14=4),0,IF(AND(BJ14=3,BK14=4),$AE$3-2,""))))),IF(AND(BJ14=4,BK14=3),2,IF(AND(BJ14=4,OR(BK14=0,BK14=1,BK14=2)),$AE$3,""))),IF(OR(BJ14=0,BJ14=1,BJ14=2,BJ14=3),IF(OR(BK14=0,BK14=1,BK14=2,BK14&gt;4),"",IF(AND(BJ14=0,BK14=4),0,IF(AND(BJ14=1,BK14=4),0,IF(AND(BJ14=2,BK14=4),0,IF(AND(BJ14=3,BK14=3),1,""))))),IF(AND(BJ14=4,BK14&gt;=3),"",IF(AND(BJ14=4,OR(BK14=0,BK14=1,BK14=2)),$AE$3,"")))))))</f>
        <v/>
      </c>
      <c r="BK13" s="127"/>
      <c r="BL13" s="126" t="str">
        <f>IF($D$3=4,(IF(AND(BL14=0,BM14=3),0,IF(AND(BL14=1,BM14=3),0,IF(AND(BL14=2,BM14=2),1,IF(AND(BL14=3,OR(BM14=0,BM14=1)),2,IF(OR(BL14&gt;4,BM14&gt;4,AND(BL14=2,BM14&gt;2),AND(BL14=3,BM14&gt;2),AND(BL14&lt;=1,BM14&lt;3)),"","")))))),(IF($D$3=6,IF(AND(BL14=0,BM14=4),0,IF(AND(BL14=1,BM14=4),0,IF(AND(BL14=2,BM14=4),0,IF(AND(BL14=3,BM14=3),1,IF(AND(BL14=4,BM14&lt;=2),2,""))))),IF($D$3=7,IF(OR(BL14=0,BL14=1,BL14=2,BL14=3),IF(OR(BM14=0,BM14=1,BM14=2,BM14=3,BM14&gt;4),"",IF(AND(BL14=0,BM14=4),0,IF(AND(BL14=1,BM14=4),0,IF(AND(BL14=2,BM14=4),0,IF(AND(BL14=3,BM14=4),$AE$3-2,""))))),IF(AND(BL14=4,BM14=3),2,IF(AND(BL14=4,OR(BM14=0,BM14=1,BM14=2)),$AE$3,""))),IF(OR(BL14=0,BL14=1,BL14=2,BL14=3),IF(OR(BM14=0,BM14=1,BM14=2,BM14&gt;4),"",IF(AND(BL14=0,BM14=4),0,IF(AND(BL14=1,BM14=4),0,IF(AND(BL14=2,BM14=4),0,IF(AND(BL14=3,BM14=3),1,""))))),IF(AND(BL14=4,BM14&gt;=3),"",IF(AND(BL14=4,OR(BM14=0,BM14=1,BM14=2)),$AE$3,"")))))))</f>
        <v/>
      </c>
      <c r="BM13" s="127"/>
      <c r="BN13" s="144"/>
      <c r="BO13" s="145"/>
      <c r="BP13" s="126" t="str">
        <f>IF($D$3=4,(IF(AND(BP14=0,BQ14=3),0,IF(AND(BP14=1,BQ14=3),0,IF(AND(BP14=2,BQ14=2),1,IF(AND(BP14=3,OR(BQ14=0,BQ14=1)),2,IF(OR(BP14&gt;4,BQ14&gt;4,AND(BP14=2,BQ14&gt;2),AND(BP14=3,BQ14&gt;2),AND(BP14&lt;=1,BQ14&lt;3)),"","")))))),(IF($D$3=6,IF(AND(BP14=0,BQ14=4),0,IF(AND(BP14=1,BQ14=4),0,IF(AND(BP14=2,BQ14=4),0,IF(AND(BP14=3,BQ14=3),1,IF(AND(BP14=4,BQ14&lt;=2),2,""))))),IF($D$3=7,IF(OR(BP14=0,BP14=1,BP14=2,BP14=3),IF(OR(BQ14=0,BQ14=1,BQ14=2,BQ14=3,BQ14&gt;4),"",IF(AND(BP14=0,BQ14=4),0,IF(AND(BP14=1,BQ14=4),0,IF(AND(BP14=2,BQ14=4),0,IF(AND(BP14=3,BQ14=4),$AE$3-2,""))))),IF(AND(BP14=4,BQ14=3),2,IF(AND(BP14=4,OR(BQ14=0,BQ14=1,BQ14=2)),$AE$3,""))),IF(OR(BP14=0,BP14=1,BP14=2,BP14=3),IF(OR(BQ14=0,BQ14=1,BQ14=2,BQ14&gt;4),"",IF(AND(BP14=0,BQ14=4),0,IF(AND(BP14=1,BQ14=4),0,IF(AND(BP14=2,BQ14=4),0,IF(AND(BP14=3,BQ14=3),1,""))))),IF(AND(BP14=4,BQ14&gt;=3),"",IF(AND(BP14=4,OR(BQ14=0,BQ14=1,BQ14=2)),$AE$3,"")))))))</f>
        <v/>
      </c>
      <c r="BQ13" s="127"/>
      <c r="BR13" s="140">
        <f>SUM(BF13:BQ13)</f>
        <v>0</v>
      </c>
      <c r="BS13" s="142"/>
      <c r="BT13" s="13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4"/>
      <c r="DP13" s="4"/>
      <c r="DQ13" s="4"/>
      <c r="DR13" s="4"/>
      <c r="DS13" s="4"/>
      <c r="DT13" s="4"/>
      <c r="DU13" s="4"/>
    </row>
    <row r="14" spans="1:125" ht="12" customHeight="1" x14ac:dyDescent="0.25">
      <c r="A14" s="98"/>
      <c r="B14" s="100"/>
      <c r="C14" s="101"/>
      <c r="D14" s="103"/>
      <c r="E14" s="105"/>
      <c r="F14" s="107"/>
      <c r="G14" s="108"/>
      <c r="H14" s="110"/>
      <c r="I14" s="112"/>
      <c r="J14" s="114"/>
      <c r="K14" s="116"/>
      <c r="L14" s="116"/>
      <c r="M14" s="116"/>
      <c r="N14" s="116"/>
      <c r="O14" s="115"/>
      <c r="P14" s="116"/>
      <c r="Q14" s="116"/>
      <c r="R14" s="116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20"/>
      <c r="AF14" s="121"/>
      <c r="AG14" s="122"/>
      <c r="AH14" s="123"/>
      <c r="AI14" s="24">
        <v>4</v>
      </c>
      <c r="AJ14" s="21">
        <v>1</v>
      </c>
      <c r="AK14" s="22">
        <v>1</v>
      </c>
      <c r="AL14" s="23">
        <v>4</v>
      </c>
      <c r="AM14" s="20">
        <v>2</v>
      </c>
      <c r="AN14" s="21">
        <v>4</v>
      </c>
      <c r="AO14" s="20">
        <v>3</v>
      </c>
      <c r="AP14" s="21">
        <v>3</v>
      </c>
      <c r="AQ14" s="25"/>
      <c r="AR14" s="26"/>
      <c r="AS14" s="24">
        <v>1</v>
      </c>
      <c r="AT14" s="21">
        <v>4</v>
      </c>
      <c r="AU14" s="20">
        <v>4</v>
      </c>
      <c r="AV14" s="21">
        <v>2</v>
      </c>
      <c r="AW14" s="20">
        <v>0</v>
      </c>
      <c r="AX14" s="56">
        <v>4</v>
      </c>
      <c r="AY14" s="16"/>
      <c r="AZ14" s="187"/>
      <c r="BA14" s="136"/>
      <c r="BB14" s="188"/>
      <c r="BC14" s="64"/>
      <c r="BD14" s="130"/>
      <c r="BE14" s="132"/>
      <c r="BF14" s="69"/>
      <c r="BG14" s="14"/>
      <c r="BH14" s="31"/>
      <c r="BI14" s="32"/>
      <c r="BJ14" s="33"/>
      <c r="BK14" s="34"/>
      <c r="BL14" s="31"/>
      <c r="BM14" s="32"/>
      <c r="BN14" s="25"/>
      <c r="BO14" s="26"/>
      <c r="BP14" s="31"/>
      <c r="BQ14" s="32"/>
      <c r="BR14" s="140"/>
      <c r="BS14" s="142"/>
      <c r="BT14" s="13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4"/>
      <c r="DP14" s="4"/>
      <c r="DQ14" s="4"/>
      <c r="DR14" s="4"/>
      <c r="DS14" s="4"/>
      <c r="DT14" s="4"/>
      <c r="DU14" s="4"/>
    </row>
    <row r="15" spans="1:125" ht="12" customHeight="1" x14ac:dyDescent="0.25">
      <c r="A15" s="97">
        <v>6</v>
      </c>
      <c r="B15" s="99" t="s">
        <v>31</v>
      </c>
      <c r="C15" s="101" t="s">
        <v>27</v>
      </c>
      <c r="D15" s="102" t="s">
        <v>27</v>
      </c>
      <c r="E15" s="104" t="s">
        <v>27</v>
      </c>
      <c r="F15" s="106" t="e">
        <f>IF(IF(E15="",0,SUM(E15-(SUM($E$5:$E$20)-E15)/(COUNT($E$5:$E$20)-1)))&gt;150,IF(H15&gt;=65,0,SUM(AE15-(COUNT(AI15:AX15))*$AE$3*(15+50)%)*10),IF(IF(E15="",0,SUM(E15-(SUM($E$5:$E$20)-E15)/(COUNT($E$5:$E$20)-1)))&lt;-150,IF((AE15-(COUNT(AI15:AX15))*$AE$3*((E15-(SUM($E$5:$E$20)-E15)/(COUNT($E$5:$E$20)-1))/10+50)%)*10&lt;1,0,SUM(AE15-(COUNT(AI15:AX15))*$AE$3*((E15-(SUM($E$5:$E$20)-E15)/(COUNT($E$5:$E$20)-1))/10+50)%)*10),SUM(AE15-(COUNT(AI15:AX15))*$AE$3*((E15-(SUM($E$5:$E$20)-E15)/(COUNT($E$5:$E$20)-1))/10+50)%)*10))</f>
        <v>#VALUE!</v>
      </c>
      <c r="G15" s="108">
        <f>ROUND(IF(E15="",0,IF(F15+E15&lt;1000,1000,F15+E15)),0)</f>
        <v>0</v>
      </c>
      <c r="H15" s="109">
        <f>IF(COUNT(AI15:AX15)=0,0,SUM(ROUND(AE15/(COUNT(AI15:AX15)*$AE$3)%,2)))</f>
        <v>50</v>
      </c>
      <c r="I15" s="111">
        <f>IF(COUNT(AI15:AX15)=0,0,SUM(SUM($AW16,$AU16,$AS16,$AQ16,$AO16,$AM16,$AK16,$AI16)/SUM($AX16,$AV16,$AT16,$AR16,$AP16,$AN16,$AL16,$AJ16)))</f>
        <v>1.1111111111111112</v>
      </c>
      <c r="J15" s="113">
        <f>ROUND(SUM(K15:R16),3)</f>
        <v>19.5</v>
      </c>
      <c r="K15" s="116">
        <f>IF($AE$3=2,(IF(AI15=2,$K$4,(IF(AI15=1,$K$4/2,0)))),(IF(AI15=3,$K$4,IF(AI15=2,$K$4/3*2,IF(AI15=1,$K$4/3,0)))))</f>
        <v>2.5</v>
      </c>
      <c r="L15" s="116">
        <f>IF($AE$3=2,(IF(AK15=2,$L$4,(IF(AK15=1,$L$4/2,0)))),(IF(AK15=3,$L$4,IF(AK15=2,$L$4/3*2,IF(AK15=1,$L$4/3,0)))))</f>
        <v>6</v>
      </c>
      <c r="M15" s="116">
        <f>IF($AE$3=2,(IF(AM15=2,$M$4,(IF(AM15=1,$M$4/2,0)))),(IF(AM15=3,$M$4,IF(AM15=2,$M$4/3*2,IF(AM15=1,$M$4/3,0)))))</f>
        <v>5</v>
      </c>
      <c r="N15" s="116">
        <f>IF($AE$3=2,(IF(AO15=2,$N$4,(IF(AO15=1,$N$4/2,0)))),(IF(AO15=3,$N$4,IF(AO15=2,$N$4/3*2,IF(AO15=1,$N$4/3,0)))))</f>
        <v>1</v>
      </c>
      <c r="O15" s="116">
        <f>IF($AE$3=2,(IF(AQ15=2,$O$4,(IF(AQ15=1,$O$4/2,0)))),(IF(AQ15=3,$O$4,IF(AQ15=2,$O$4/3*2,IF(AQ15=1,$O$4/3,0)))))</f>
        <v>5</v>
      </c>
      <c r="P15" s="115"/>
      <c r="Q15" s="116">
        <f>IF($AE$3=2,(IF(AU15=2,$Q$4,(IF(AU15=1,$Q$4/2,0)))),(IF(AU15=3,$Q$4,IF(AU15=2,$Q$4/3*2,IF(AU15=1,$Q$4/3,0)))))</f>
        <v>0</v>
      </c>
      <c r="R15" s="116">
        <f>IF($AE$3=2,(IF(AW15=2,$R$4,(IF(AW15=1,$R$4/2,0)))),(IF(AW15=3,$R$4,IF(AW15=2,$R$4/3*2,IF(AW15=1,$R$4/3,0)))))</f>
        <v>0</v>
      </c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9">
        <f>SUM(AI15:AX15)</f>
        <v>7</v>
      </c>
      <c r="AF15" s="121">
        <f>COUNTIF($AE$5:$AE$20,"&lt;"&amp;AE15)+COUNTIFS($AE$5:$AE$20,AE15,$J$5:$J$20,"&lt;"&amp;J15)+COUNTIFS($AE$5:$AE$20,AE15,$J$5:$J$20,J15,$I$5:$I$20,"&lt;"&amp;I15)+1</f>
        <v>5</v>
      </c>
      <c r="AG15" s="122">
        <f>IF(I15=0,0,RANK(AF15,$AF$5:$AF$20,0))</f>
        <v>4</v>
      </c>
      <c r="AH15" s="123">
        <f>AG15</f>
        <v>4</v>
      </c>
      <c r="AI15" s="143">
        <f>IF($D$3=4,(IF(AND(AI16=0,AJ16=3),0,IF(AND(AI16=1,AJ16=3),0,IF(AND(AI16=2,AJ16=2),1,IF(AND(AI16=3,OR(AJ16=0,AJ16=1)),2,IF(OR(AI16&gt;4,AJ16&gt;4,AND(AI16=2,AJ16&gt;2),AND(AI16=3,AJ16&gt;2),AND(AI16&lt;=1,AJ16&lt;3)),"","")))))),(IF($D$3=6,IF(AND(AI16=0,AJ16=4),0,IF(AND(AI16=1,AJ16=4),0,IF(AND(AI16=2,AJ16=4),0,IF(AND(AI16=3,AJ16=3),1,IF(AND(AI16=4,AJ16&lt;=2),2,""))))),IF($D$3=7,IF(OR(AI16=0,AI16=1,AI16=2,AI16=3),IF(OR(AJ16=0,AJ16=1,AJ16=2,AJ16=3,AJ16&gt;4),"",IF(AND(AI16=0,AJ16=4),0,IF(AND(AI16=1,AJ16=4),0,IF(AND(AI16=2,AJ16=4),0,IF(AND(AI16=3,AJ16=4),$AE$3-2,""))))),IF(AND(AI16=4,AJ16=3),2,IF(AND(AI16=4,OR(AJ16=0,AJ16=1,AJ16=2)),$AE$3,""))),IF(OR(AI16=0,AI16=1,AI16=2,AI16=3),IF(OR(AJ16=0,AJ16=1,AJ16=2,AJ16&gt;4),"",IF(AND(AI16=0,AJ16=4),0,IF(AND(AI16=1,AJ16=4),0,IF(AND(AI16=2,AJ16=4),0,IF(AND(AI16=3,AJ16=3),1,""))))),IF(AND(AI16=4,AJ16&gt;=3),"",IF(AND(AI16=4,OR(AJ16=0,AJ16=1,AJ16=2)),$AE$3,"")))))))</f>
        <v>1</v>
      </c>
      <c r="AJ15" s="127"/>
      <c r="AK15" s="126">
        <f>IF($D$3=4,(IF(AND(AK16=0,AL16=3),0,IF(AND(AK16=1,AL16=3),0,IF(AND(AK16=2,AL16=2),1,IF(AND(AK16=3,OR(AL16=0,AL16=1)),2,IF(OR(AK16&gt;4,AL16&gt;4,AND(AK16=2,AL16&gt;2),AND(AK16=3,AL16&gt;2),AND(AK16&lt;=1,AL16&lt;3)),"","")))))),(IF($D$3=6,IF(AND(AK16=0,AL16=4),0,IF(AND(AK16=1,AL16=4),0,IF(AND(AK16=2,AL16=4),0,IF(AND(AK16=3,AL16=3),1,IF(AND(AK16=4,AL16&lt;=2),2,""))))),IF($D$3=7,IF(OR(AK16=0,AK16=1,AK16=2,AK16=3),IF(OR(AL16=0,AL16=1,AL16=2,AL16=3,AL16&gt;4),"",IF(AND(AK16=0,AL16=4),0,IF(AND(AK16=1,AL16=4),0,IF(AND(AK16=2,AL16=4),0,IF(AND(AK16=3,AL16=4),$AE$3-2,""))))),IF(AND(AK16=4,AL16=3),2,IF(AND(AK16=4,OR(AL16=0,AL16=1,AL16=2)),$AE$3,""))),IF(OR(AK16=0,AK16=1,AK16=2,AK16=3),IF(OR(AL16=0,AL16=1,AL16=2,AL16&gt;4),"",IF(AND(AK16=0,AL16=4),0,IF(AND(AK16=1,AL16=4),0,IF(AND(AK16=2,AL16=4),0,IF(AND(AK16=3,AL16=3),1,""))))),IF(AND(AK16=4,AL16&gt;=3),"",IF(AND(AK16=4,OR(AL16=0,AL16=1,AL16=2)),$AE$3,"")))))))</f>
        <v>1</v>
      </c>
      <c r="AL15" s="127"/>
      <c r="AM15" s="126">
        <f>IF($D$3=4,(IF(AND(AM16=0,AN16=3),0,IF(AND(AM16=1,AN16=3),0,IF(AND(AM16=2,AN16=2),1,IF(AND(AM16=3,OR(AN16=0,AN16=1)),2,IF(OR(AM16&gt;4,AN16&gt;4,AND(AM16=2,AN16&gt;2),AND(AM16=3,AN16&gt;2),AND(AM16&lt;=1,AN16&lt;3)),"","")))))),(IF($D$3=6,IF(AND(AM16=0,AN16=4),0,IF(AND(AM16=1,AN16=4),0,IF(AND(AM16=2,AN16=4),0,IF(AND(AM16=3,AN16=3),1,IF(AND(AM16=4,AN16&lt;=2),2,""))))),IF($D$3=7,IF(OR(AM16=0,AM16=1,AM16=2,AM16=3),IF(OR(AN16=0,AN16=1,AN16=2,AN16=3,AN16&gt;4),"",IF(AND(AM16=0,AN16=4),0,IF(AND(AM16=1,AN16=4),0,IF(AND(AM16=2,AN16=4),0,IF(AND(AM16=3,AN16=4),$AE$3-2,""))))),IF(AND(AM16=4,AN16=3),2,IF(AND(AM16=4,OR(AN16=0,AN16=1,AN16=2)),$AE$3,""))),IF(OR(AM16=0,AM16=1,AM16=2,AM16=3),IF(OR(AN16=0,AN16=1,AN16=2,AN16&gt;4),"",IF(AND(AM16=0,AN16=4),0,IF(AND(AM16=1,AN16=4),0,IF(AND(AM16=2,AN16=4),0,IF(AND(AM16=3,AN16=3),1,""))))),IF(AND(AM16=4,AN16&gt;=3),"",IF(AND(AM16=4,OR(AN16=0,AN16=1,AN16=2)),$AE$3,"")))))))</f>
        <v>1</v>
      </c>
      <c r="AN15" s="127"/>
      <c r="AO15" s="126">
        <f>IF($D$3=4,(IF(AND(AO16=0,AP16=3),0,IF(AND(AO16=1,AP16=3),0,IF(AND(AO16=2,AP16=2),1,IF(AND(AO16=3,OR(AP16=0,AP16=1)),2,IF(OR(AO16&gt;4,AP16&gt;4,AND(AO16=2,AP16&gt;2),AND(AO16=3,AP16&gt;2),AND(AO16&lt;=1,AP16&lt;3)),"","")))))),(IF($D$3=6,IF(AND(AO16=0,AP16=4),0,IF(AND(AO16=1,AP16=4),0,IF(AND(AO16=2,AP16=4),0,IF(AND(AO16=3,AP16=3),1,IF(AND(AO16=4,AP16&lt;=2),2,""))))),IF($D$3=7,IF(OR(AO16=0,AO16=1,AO16=2,AO16=3),IF(OR(AP16=0,AP16=1,AP16=2,AP16=3,AP16&gt;4),"",IF(AND(AO16=0,AP16=4),0,IF(AND(AO16=1,AP16=4),0,IF(AND(AO16=2,AP16=4),0,IF(AND(AO16=3,AP16=4),$AE$3-2,""))))),IF(AND(AO16=4,AP16=3),2,IF(AND(AO16=4,OR(AP16=0,AP16=1,AP16=2)),$AE$3,""))),IF(OR(AO16=0,AO16=1,AO16=2,AO16=3),IF(OR(AP16=0,AP16=1,AP16=2,AP16&gt;4),"",IF(AND(AO16=0,AP16=4),0,IF(AND(AO16=1,AP16=4),0,IF(AND(AO16=2,AP16=4),0,IF(AND(AO16=3,AP16=3),1,""))))),IF(AND(AO16=4,AP16&gt;=3),"",IF(AND(AO16=4,OR(AP16=0,AP16=1,AP16=2)),$AE$3,"")))))))</f>
        <v>2</v>
      </c>
      <c r="AP15" s="127"/>
      <c r="AQ15" s="126">
        <f>IF($D$3=4,(IF(AND(AQ16=0,AR16=3),0,IF(AND(AQ16=1,AR16=3),0,IF(AND(AQ16=2,AR16=2),1,IF(AND(AQ16=3,OR(AR16=0,AR16=1)),2,IF(OR(AQ16&gt;4,AR16&gt;4,AND(AQ16=2,AR16&gt;2),AND(AQ16=3,AR16&gt;2),AND(AQ16&lt;=1,AR16&lt;3)),"","")))))),(IF($D$3=6,IF(AND(AQ16=0,AR16=4),0,IF(AND(AQ16=1,AR16=4),0,IF(AND(AQ16=2,AR16=4),0,IF(AND(AQ16=3,AR16=3),1,IF(AND(AQ16=4,AR16&lt;=2),2,""))))),IF($D$3=7,IF(OR(AQ16=0,AQ16=1,AQ16=2,AQ16=3),IF(OR(AR16=0,AR16=1,AR16=2,AR16=3,AR16&gt;4),"",IF(AND(AQ16=0,AR16=4),0,IF(AND(AQ16=1,AR16=4),0,IF(AND(AQ16=2,AR16=4),0,IF(AND(AQ16=3,AR16=4),$AE$3-2,""))))),IF(AND(AQ16=4,AR16=3),2,IF(AND(AQ16=4,OR(AR16=0,AR16=1,AR16=2)),$AE$3,""))),IF(OR(AQ16=0,AQ16=1,AQ16=2,AQ16=3),IF(OR(AR16=0,AR16=1,AR16=2,AR16&gt;4),"",IF(AND(AQ16=0,AR16=4),0,IF(AND(AQ16=1,AR16=4),0,IF(AND(AQ16=2,AR16=4),0,IF(AND(AQ16=3,AR16=3),1,""))))),IF(AND(AQ16=4,AR16&gt;=3),"",IF(AND(AQ16=4,OR(AR16=0,AR16=1,AR16=2)),$AE$3,"")))))))</f>
        <v>2</v>
      </c>
      <c r="AR15" s="127"/>
      <c r="AS15" s="144"/>
      <c r="AT15" s="145"/>
      <c r="AU15" s="126">
        <f>IF($D$3=4,(IF(AND(AU16=0,AV16=3),0,IF(AND(AU16=1,AV16=3),0,IF(AND(AU16=2,AV16=2),1,IF(AND(AU16=3,OR(AV16=0,AV16=1)),2,IF(OR(AU16&gt;4,AV16&gt;4,AND(AU16=2,AV16&gt;2),AND(AU16=3,AV16&gt;2),AND(AU16&lt;=1,AV16&lt;3)),"","")))))),(IF($D$3=6,IF(AND(AU16=0,AV16=4),0,IF(AND(AU16=1,AV16=4),0,IF(AND(AU16=2,AV16=4),0,IF(AND(AU16=3,AV16=3),1,IF(AND(AU16=4,AV16&lt;=2),2,""))))),IF($D$3=7,IF(OR(AU16=0,AU16=1,AU16=2,AU16=3),IF(OR(AV16=0,AV16=1,AV16=2,AV16=3,AV16&gt;4),"",IF(AND(AU16=0,AV16=4),0,IF(AND(AU16=1,AV16=4),0,IF(AND(AU16=2,AV16=4),0,IF(AND(AU16=3,AV16=4),$AE$3-2,""))))),IF(AND(AU16=4,AV16=3),2,IF(AND(AU16=4,OR(AV16=0,AV16=1,AV16=2)),$AE$3,""))),IF(OR(AU16=0,AU16=1,AU16=2,AU16=3),IF(OR(AV16=0,AV16=1,AV16=2,AV16&gt;4),"",IF(AND(AU16=0,AV16=4),0,IF(AND(AU16=1,AV16=4),0,IF(AND(AU16=2,AV16=4),0,IF(AND(AU16=3,AV16=3),1,""))))),IF(AND(AU16=4,AV16&gt;=3),"",IF(AND(AU16=4,OR(AV16=0,AV16=1,AV16=2)),$AE$3,"")))))))</f>
        <v>0</v>
      </c>
      <c r="AV15" s="127"/>
      <c r="AW15" s="126">
        <f>IF($D$3=4,(IF(AND(AW16=0,AX16=3),0,IF(AND(AW16=1,AX16=3),0,IF(AND(AW16=2,AX16=2),1,IF(AND(AW16=3,OR(AX16=0,AX16=1)),2,IF(OR(AW16&gt;4,AX16&gt;4,AND(AW16=2,AX16&gt;2),AND(AW16=3,AX16&gt;2),AND(AW16&lt;=1,AX16&lt;3)),"","")))))),(IF($D$3=6,IF(AND(AW16=0,AX16=4),0,IF(AND(AW16=1,AX16=4),0,IF(AND(AW16=2,AX16=4),0,IF(AND(AW16=3,AX16=3),1,IF(AND(AW16=4,AX16&lt;=2),2,""))))),IF($D$3=7,IF(OR(AW16=0,AW16=1,AW16=2,AW16=3),IF(OR(AX16=0,AX16=1,AX16=2,AX16=3,AX16&gt;4),"",IF(AND(AW16=0,AX16=4),0,IF(AND(AW16=1,AX16=4),0,IF(AND(AW16=2,AX16=4),0,IF(AND(AW16=3,AX16=4),$AE$3-2,""))))),IF(AND(AW16=4,AX16=3),2,IF(AND(AW16=4,OR(AX16=0,AX16=1,AX16=2)),$AE$3,""))),IF(OR(AW16=0,AW16=1,AW16=2,AW16=3),IF(OR(AX16=0,AX16=1,AX16=2,AX16&gt;4),"",IF(AND(AW16=0,AX16=4),0,IF(AND(AW16=1,AX16=4),0,IF(AND(AW16=2,AX16=4),0,IF(AND(AW16=3,AX16=3),1,""))))),IF(AND(AW16=4,AX16&gt;=3),"",IF(AND(AW16=4,OR(AX16=0,AX16=1,AX16=2)),$AE$3,"")))))))</f>
        <v>0</v>
      </c>
      <c r="AX15" s="128"/>
      <c r="AY15" s="16"/>
      <c r="AZ15" s="184">
        <v>2</v>
      </c>
      <c r="BA15" s="146">
        <f t="shared" ref="BA15" si="4">AE15+AZ15</f>
        <v>9</v>
      </c>
      <c r="BB15" s="189" t="s">
        <v>44</v>
      </c>
      <c r="BC15" s="64"/>
      <c r="BD15" s="130">
        <v>6</v>
      </c>
      <c r="BE15" s="132"/>
      <c r="BF15" s="143" t="str">
        <f>IF($D$3=4,(IF(AND(BF16=0,BG16=3),0,IF(AND(BF16=1,BG16=3),0,IF(AND(BF16=2,BG16=2),1,IF(AND(BF16=3,OR(BG16=0,BG16=1)),2,IF(OR(BF16&gt;4,BG16&gt;4,AND(BF16=2,BG16&gt;2),AND(BF16=3,BG16&gt;2),AND(BF16&lt;=1,BG16&lt;3)),"","")))))),(IF($D$3=6,IF(AND(BF16=0,BG16=4),0,IF(AND(BF16=1,BG16=4),0,IF(AND(BF16=2,BG16=4),0,IF(AND(BF16=3,BG16=3),1,IF(AND(BF16=4,BG16&lt;=2),2,""))))),IF($D$3=7,IF(OR(BF16=0,BF16=1,BF16=2,BF16=3),IF(OR(BG16=0,BG16=1,BG16=2,BG16=3,BG16&gt;4),"",IF(AND(BF16=0,BG16=4),0,IF(AND(BF16=1,BG16=4),0,IF(AND(BF16=2,BG16=4),0,IF(AND(BF16=3,BG16=4),$AE$3-2,""))))),IF(AND(BF16=4,BG16=3),2,IF(AND(BF16=4,OR(BG16=0,BG16=1,BG16=2)),$AE$3,""))),IF(OR(BF16=0,BF16=1,BF16=2,BF16=3),IF(OR(BG16=0,BG16=1,BG16=2,BG16&gt;4),"",IF(AND(BF16=0,BG16=4),0,IF(AND(BF16=1,BG16=4),0,IF(AND(BF16=2,BG16=4),0,IF(AND(BF16=3,BG16=3),1,""))))),IF(AND(BF16=4,BG16&gt;=3),"",IF(AND(BF16=4,OR(BG16=0,BG16=1,BG16=2)),$AE$3,"")))))))</f>
        <v/>
      </c>
      <c r="BG15" s="127"/>
      <c r="BH15" s="126" t="str">
        <f>IF($D$3=4,(IF(AND(BH16=0,BI16=3),0,IF(AND(BH16=1,BI16=3),0,IF(AND(BH16=2,BI16=2),1,IF(AND(BH16=3,OR(BI16=0,BI16=1)),2,IF(OR(BH16&gt;4,BI16&gt;4,AND(BH16=2,BI16&gt;2),AND(BH16=3,BI16&gt;2),AND(BH16&lt;=1,BI16&lt;3)),"","")))))),(IF($D$3=6,IF(AND(BH16=0,BI16=4),0,IF(AND(BH16=1,BI16=4),0,IF(AND(BH16=2,BI16=4),0,IF(AND(BH16=3,BI16=3),1,IF(AND(BH16=4,BI16&lt;=2),2,""))))),IF($D$3=7,IF(OR(BH16=0,BH16=1,BH16=2,BH16=3),IF(OR(BI16=0,BI16=1,BI16=2,BI16=3,BI16&gt;4),"",IF(AND(BH16=0,BI16=4),0,IF(AND(BH16=1,BI16=4),0,IF(AND(BH16=2,BI16=4),0,IF(AND(BH16=3,BI16=4),$AE$3-2,""))))),IF(AND(BH16=4,BI16=3),2,IF(AND(BH16=4,OR(BI16=0,BI16=1,BI16=2)),$AE$3,""))),IF(OR(BH16=0,BH16=1,BH16=2,BH16=3),IF(OR(BI16=0,BI16=1,BI16=2,BI16&gt;4),"",IF(AND(BH16=0,BI16=4),0,IF(AND(BH16=1,BI16=4),0,IF(AND(BH16=2,BI16=4),0,IF(AND(BH16=3,BI16=3),1,""))))),IF(AND(BH16=4,BI16&gt;=3),"",IF(AND(BH16=4,OR(BI16=0,BI16=1,BI16=2)),$AE$3,"")))))))</f>
        <v/>
      </c>
      <c r="BI15" s="127"/>
      <c r="BJ15" s="126" t="str">
        <f>IF($D$3=4,(IF(AND(BJ16=0,BK16=3),0,IF(AND(BJ16=1,BK16=3),0,IF(AND(BJ16=2,BK16=2),1,IF(AND(BJ16=3,OR(BK16=0,BK16=1)),2,IF(OR(BJ16&gt;4,BK16&gt;4,AND(BJ16=2,BK16&gt;2),AND(BJ16=3,BK16&gt;2),AND(BJ16&lt;=1,BK16&lt;3)),"","")))))),(IF($D$3=6,IF(AND(BJ16=0,BK16=4),0,IF(AND(BJ16=1,BK16=4),0,IF(AND(BJ16=2,BK16=4),0,IF(AND(BJ16=3,BK16=3),1,IF(AND(BJ16=4,BK16&lt;=2),2,""))))),IF($D$3=7,IF(OR(BJ16=0,BJ16=1,BJ16=2,BJ16=3),IF(OR(BK16=0,BK16=1,BK16=2,BK16=3,BK16&gt;4),"",IF(AND(BJ16=0,BK16=4),0,IF(AND(BJ16=1,BK16=4),0,IF(AND(BJ16=2,BK16=4),0,IF(AND(BJ16=3,BK16=4),$AE$3-2,""))))),IF(AND(BJ16=4,BK16=3),2,IF(AND(BJ16=4,OR(BK16=0,BK16=1,BK16=2)),$AE$3,""))),IF(OR(BJ16=0,BJ16=1,BJ16=2,BJ16=3),IF(OR(BK16=0,BK16=1,BK16=2,BK16&gt;4),"",IF(AND(BJ16=0,BK16=4),0,IF(AND(BJ16=1,BK16=4),0,IF(AND(BJ16=2,BK16=4),0,IF(AND(BJ16=3,BK16=3),1,""))))),IF(AND(BJ16=4,BK16&gt;=3),"",IF(AND(BJ16=4,OR(BK16=0,BK16=1,BK16=2)),$AE$3,"")))))))</f>
        <v/>
      </c>
      <c r="BK15" s="127"/>
      <c r="BL15" s="126" t="str">
        <f>IF($D$3=4,(IF(AND(BL16=0,BM16=3),0,IF(AND(BL16=1,BM16=3),0,IF(AND(BL16=2,BM16=2),1,IF(AND(BL16=3,OR(BM16=0,BM16=1)),2,IF(OR(BL16&gt;4,BM16&gt;4,AND(BL16=2,BM16&gt;2),AND(BL16=3,BM16&gt;2),AND(BL16&lt;=1,BM16&lt;3)),"","")))))),(IF($D$3=6,IF(AND(BL16=0,BM16=4),0,IF(AND(BL16=1,BM16=4),0,IF(AND(BL16=2,BM16=4),0,IF(AND(BL16=3,BM16=3),1,IF(AND(BL16=4,BM16&lt;=2),2,""))))),IF($D$3=7,IF(OR(BL16=0,BL16=1,BL16=2,BL16=3),IF(OR(BM16=0,BM16=1,BM16=2,BM16=3,BM16&gt;4),"",IF(AND(BL16=0,BM16=4),0,IF(AND(BL16=1,BM16=4),0,IF(AND(BL16=2,BM16=4),0,IF(AND(BL16=3,BM16=4),$AE$3-2,""))))),IF(AND(BL16=4,BM16=3),2,IF(AND(BL16=4,OR(BM16=0,BM16=1,BM16=2)),$AE$3,""))),IF(OR(BL16=0,BL16=1,BL16=2,BL16=3),IF(OR(BM16=0,BM16=1,BM16=2,BM16&gt;4),"",IF(AND(BL16=0,BM16=4),0,IF(AND(BL16=1,BM16=4),0,IF(AND(BL16=2,BM16=4),0,IF(AND(BL16=3,BM16=3),1,""))))),IF(AND(BL16=4,BM16&gt;=3),"",IF(AND(BL16=4,OR(BM16=0,BM16=1,BM16=2)),$AE$3,"")))))))</f>
        <v/>
      </c>
      <c r="BM15" s="127"/>
      <c r="BN15" s="126" t="str">
        <f>IF($D$3=4,(IF(AND(BN16=0,BO16=3),0,IF(AND(BN16=1,BO16=3),0,IF(AND(BN16=2,BO16=2),1,IF(AND(BN16=3,OR(BO16=0,BO16=1)),2,IF(OR(BN16&gt;4,BO16&gt;4,AND(BN16=2,BO16&gt;2),AND(BN16=3,BO16&gt;2),AND(BN16&lt;=1,BO16&lt;3)),"","")))))),(IF($D$3=6,IF(AND(BN16=0,BO16=4),0,IF(AND(BN16=1,BO16=4),0,IF(AND(BN16=2,BO16=4),0,IF(AND(BN16=3,BO16=3),1,IF(AND(BN16=4,BO16&lt;=2),2,""))))),IF($D$3=7,IF(OR(BN16=0,BN16=1,BN16=2,BN16=3),IF(OR(BO16=0,BO16=1,BO16=2,BO16=3,BO16&gt;4),"",IF(AND(BN16=0,BO16=4),0,IF(AND(BN16=1,BO16=4),0,IF(AND(BN16=2,BO16=4),0,IF(AND(BN16=3,BO16=4),$AE$3-2,""))))),IF(AND(BN16=4,BO16=3),2,IF(AND(BN16=4,OR(BO16=0,BO16=1,BO16=2)),$AE$3,""))),IF(OR(BN16=0,BN16=1,BN16=2,BN16=3),IF(OR(BO16=0,BO16=1,BO16=2,BO16&gt;4),"",IF(AND(BN16=0,BO16=4),0,IF(AND(BN16=1,BO16=4),0,IF(AND(BN16=2,BO16=4),0,IF(AND(BN16=3,BO16=3),1,""))))),IF(AND(BN16=4,BO16&gt;=3),"",IF(AND(BN16=4,OR(BO16=0,BO16=1,BO16=2)),$AE$3,"")))))))</f>
        <v/>
      </c>
      <c r="BO15" s="127"/>
      <c r="BP15" s="144"/>
      <c r="BQ15" s="145"/>
      <c r="BR15" s="140">
        <f>SUM(BF15:BQ15)</f>
        <v>0</v>
      </c>
      <c r="BS15" s="142"/>
      <c r="BT15" s="13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4"/>
      <c r="DP15" s="4"/>
      <c r="DQ15" s="4"/>
      <c r="DR15" s="4"/>
      <c r="DS15" s="4"/>
      <c r="DT15" s="4"/>
      <c r="DU15" s="4"/>
    </row>
    <row r="16" spans="1:125" ht="12" customHeight="1" thickBot="1" x14ac:dyDescent="0.3">
      <c r="A16" s="98"/>
      <c r="B16" s="100"/>
      <c r="C16" s="101"/>
      <c r="D16" s="103"/>
      <c r="E16" s="105"/>
      <c r="F16" s="107"/>
      <c r="G16" s="108"/>
      <c r="H16" s="110"/>
      <c r="I16" s="112"/>
      <c r="J16" s="114"/>
      <c r="K16" s="116"/>
      <c r="L16" s="116"/>
      <c r="M16" s="116"/>
      <c r="N16" s="116"/>
      <c r="O16" s="116"/>
      <c r="P16" s="115"/>
      <c r="Q16" s="116"/>
      <c r="R16" s="116"/>
      <c r="S16" s="118"/>
      <c r="T16" s="118"/>
      <c r="U16" s="118"/>
      <c r="V16" s="118"/>
      <c r="W16" s="118"/>
      <c r="X16" s="118"/>
      <c r="Y16" s="118"/>
      <c r="Z16" s="118"/>
      <c r="AA16" s="118"/>
      <c r="AB16" s="118"/>
      <c r="AC16" s="118"/>
      <c r="AD16" s="118"/>
      <c r="AE16" s="120"/>
      <c r="AF16" s="121"/>
      <c r="AG16" s="122"/>
      <c r="AH16" s="123"/>
      <c r="AI16" s="27">
        <v>3</v>
      </c>
      <c r="AJ16" s="23">
        <v>3</v>
      </c>
      <c r="AK16" s="20">
        <v>3</v>
      </c>
      <c r="AL16" s="21">
        <v>3</v>
      </c>
      <c r="AM16" s="20">
        <v>3</v>
      </c>
      <c r="AN16" s="21">
        <v>3</v>
      </c>
      <c r="AO16" s="20">
        <v>4</v>
      </c>
      <c r="AP16" s="21">
        <v>0</v>
      </c>
      <c r="AQ16" s="20">
        <v>4</v>
      </c>
      <c r="AR16" s="21">
        <v>1</v>
      </c>
      <c r="AS16" s="25"/>
      <c r="AT16" s="26"/>
      <c r="AU16" s="24">
        <v>2</v>
      </c>
      <c r="AV16" s="21">
        <v>4</v>
      </c>
      <c r="AW16" s="20">
        <v>1</v>
      </c>
      <c r="AX16" s="56">
        <v>4</v>
      </c>
      <c r="AY16" s="16"/>
      <c r="AZ16" s="185"/>
      <c r="BA16" s="147"/>
      <c r="BB16" s="189"/>
      <c r="BC16" s="64"/>
      <c r="BD16" s="148"/>
      <c r="BE16" s="149"/>
      <c r="BF16" s="70"/>
      <c r="BG16" s="36"/>
      <c r="BH16" s="35"/>
      <c r="BI16" s="36"/>
      <c r="BJ16" s="35"/>
      <c r="BK16" s="36"/>
      <c r="BL16" s="35"/>
      <c r="BM16" s="36"/>
      <c r="BN16" s="35"/>
      <c r="BO16" s="36"/>
      <c r="BP16" s="46"/>
      <c r="BQ16" s="47"/>
      <c r="BR16" s="150"/>
      <c r="BS16" s="151"/>
      <c r="BT16" s="13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4"/>
      <c r="DP16" s="4"/>
      <c r="DQ16" s="4"/>
      <c r="DR16" s="4"/>
      <c r="DS16" s="4"/>
      <c r="DT16" s="4"/>
      <c r="DU16" s="4"/>
    </row>
    <row r="17" spans="1:125" ht="12" customHeight="1" x14ac:dyDescent="0.25">
      <c r="A17" s="97">
        <v>7</v>
      </c>
      <c r="B17" s="99" t="s">
        <v>32</v>
      </c>
      <c r="C17" s="101" t="s">
        <v>27</v>
      </c>
      <c r="D17" s="102" t="s">
        <v>27</v>
      </c>
      <c r="E17" s="104" t="s">
        <v>27</v>
      </c>
      <c r="F17" s="106" t="e">
        <f>IF(IF(E17="",0,SUM(E17-(SUM($E$5:$E$20)-E17)/(COUNT($E$5:$E$20)-1)))&gt;150,IF(H17&gt;=65,0,SUM(AE17-(COUNT(AI17:AX17))*$AE$3*(15+50)%)*10),IF(IF(E17="",0,SUM(E17-(SUM($E$5:$E$20)-E17)/(COUNT($E$5:$E$20)-1)))&lt;-150,IF((AE17-(COUNT(AI17:AX17))*$AE$3*((E17-(SUM($E$5:$E$20)-E17)/(COUNT($E$5:$E$20)-1))/10+50)%)*10&lt;1,0,SUM(AE17-(COUNT(AI17:AX17))*$AE$3*((E17-(SUM($E$5:$E$20)-E17)/(COUNT($E$5:$E$20)-1))/10+50)%)*10),SUM(AE17-(COUNT(AI17:AX17))*$AE$3*((E17-(SUM($E$5:$E$20)-E17)/(COUNT($E$5:$E$20)-1))/10+50)%)*10))</f>
        <v>#VALUE!</v>
      </c>
      <c r="G17" s="108">
        <f>ROUND(IF(E17="",0,IF(F17+E17&lt;1000,1000,F17+E17)),0)</f>
        <v>0</v>
      </c>
      <c r="H17" s="109">
        <f>IF(COUNT(AI17:AX17)=0,0,SUM(ROUND(AE17/(COUNT(AI17:AX17)*$AE$3)%,2)))</f>
        <v>42.86</v>
      </c>
      <c r="I17" s="111">
        <f>IF(COUNT(AI17:AX17)=0,0,SUM(SUM($AW18,$AU18,$AS18,$AQ18,$AO18,$AM18,$AK18,$AI18)/SUM($AX18,$AV18,$AT18,$AR18,$AP18,$AN18,$AL18,$AJ18)))</f>
        <v>0.85</v>
      </c>
      <c r="J17" s="113">
        <f>ROUND(SUM(K17:R18),3)</f>
        <v>13</v>
      </c>
      <c r="K17" s="116">
        <f>IF($AE$3=2,(IF(AI17=2,$K$4,(IF(AI17=1,$K$4/2,0)))),(IF(AI17=3,$K$4,IF(AI17=2,$K$4/3*2,IF(AI17=1,$K$4/3,0)))))</f>
        <v>5</v>
      </c>
      <c r="L17" s="116">
        <f>IF($AE$3=2,(IF(AK17=2,$L$4,(IF(AK17=1,$L$4/2,0)))),(IF(AK17=3,$L$4,IF(AK17=2,$L$4/3*2,IF(AK17=1,$L$4/3,0)))))</f>
        <v>0</v>
      </c>
      <c r="M17" s="116">
        <f>IF($AE$3=2,(IF(AM17=2,$M$4,(IF(AM17=1,$M$4/2,0)))),(IF(AM17=3,$M$4,IF(AM17=2,$M$4/3*2,IF(AM17=1,$M$4/3,0)))))</f>
        <v>0</v>
      </c>
      <c r="N17" s="116">
        <f>IF($AE$3=2,(IF(AO17=2,$N$4,(IF(AO17=1,$N$4/2,0)))),(IF(AO17=3,$N$4,IF(AO17=2,$N$4/3*2,IF(AO17=1,$N$4/3,0)))))</f>
        <v>1</v>
      </c>
      <c r="O17" s="116">
        <f>IF($AE$3=2,(IF(AQ17=2,$O$4,(IF(AQ17=1,$O$4/2,0)))),(IF(AQ17=3,$O$4,IF(AQ17=2,$O$4/3*2,IF(AQ17=1,$O$4/3,0)))))</f>
        <v>0</v>
      </c>
      <c r="P17" s="116">
        <f>IF($AE$3=2,(IF(AS17=2,$P$4,(IF(AS17=1,$P$4/2,0)))),(IF(AS17=3,$P$4,IF(AS17=2,$P$4/3*2,IF(AS17=1,$P$4/3,0)))))</f>
        <v>7</v>
      </c>
      <c r="Q17" s="115"/>
      <c r="R17" s="116">
        <f>IF($AE$3=2,(IF(AW17=2,$R$4,(IF(AW17=1,$R$4/2,0)))),(IF(AW17=3,$R$4,IF(AW17=2,$R$4/3*2,IF(AW17=1,$R$4/3,0)))))</f>
        <v>0</v>
      </c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9">
        <f>SUM(AI17:AX17)</f>
        <v>6</v>
      </c>
      <c r="AF17" s="121">
        <f>COUNTIF($AE$5:$AE$20,"&lt;"&amp;AE17)+COUNTIFS($AE$5:$AE$20,AE17,$J$5:$J$20,"&lt;"&amp;J17)+COUNTIFS($AE$5:$AE$20,AE17,$J$5:$J$20,J17,$I$5:$I$20,"&lt;"&amp;I17)+1</f>
        <v>4</v>
      </c>
      <c r="AG17" s="122">
        <f>IF(I17=0,0,RANK(AF17,$AF$5:$AF$20,0))</f>
        <v>5</v>
      </c>
      <c r="AH17" s="123">
        <f>AG17</f>
        <v>5</v>
      </c>
      <c r="AI17" s="143">
        <f>IF($D$3=4,(IF(AND(AI18=0,AJ18=3),0,IF(AND(AI18=1,AJ18=3),0,IF(AND(AI18=2,AJ18=2),1,IF(AND(AI18=3,OR(AJ18=0,AJ18=1)),2,IF(OR(AI18&gt;4,AJ18&gt;4,AND(AI18=2,AJ18&gt;2),AND(AI18=3,AJ18&gt;2),AND(AI18&lt;=1,AJ18&lt;3)),"","")))))),(IF($D$3=6,IF(AND(AI18=0,AJ18=4),0,IF(AND(AI18=1,AJ18=4),0,IF(AND(AI18=2,AJ18=4),0,IF(AND(AI18=3,AJ18=3),1,IF(AND(AI18=4,AJ18&lt;=2),2,""))))),IF($D$3=7,IF(OR(AI18=0,AI18=1,AI18=2,AI18=3),IF(OR(AJ18=0,AJ18=1,AJ18=2,AJ18=3,AJ18&gt;4),"",IF(AND(AI18=0,AJ18=4),0,IF(AND(AI18=1,AJ18=4),0,IF(AND(AI18=2,AJ18=4),0,IF(AND(AI18=3,AJ18=4),$AE$3-2,""))))),IF(AND(AI18=4,AJ18=3),2,IF(AND(AI18=4,OR(AJ18=0,AJ18=1,AJ18=2)),$AE$3,""))),IF(OR(AI18=0,AI18=1,AI18=2,AI18=3),IF(OR(AJ18=0,AJ18=1,AJ18=2,AJ18&gt;4),"",IF(AND(AI18=0,AJ18=4),0,IF(AND(AI18=1,AJ18=4),0,IF(AND(AI18=2,AJ18=4),0,IF(AND(AI18=3,AJ18=3),1,""))))),IF(AND(AI18=4,AJ18&gt;=3),"",IF(AND(AI18=4,OR(AJ18=0,AJ18=1,AJ18=2)),$AE$3,"")))))))</f>
        <v>2</v>
      </c>
      <c r="AJ17" s="127"/>
      <c r="AK17" s="126">
        <f>IF($D$3=4,(IF(AND(AK18=0,AL18=3),0,IF(AND(AK18=1,AL18=3),0,IF(AND(AK18=2,AL18=2),1,IF(AND(AK18=3,OR(AL18=0,AL18=1)),2,IF(OR(AK18&gt;4,AL18&gt;4,AND(AK18=2,AL18&gt;2),AND(AK18=3,AL18&gt;2),AND(AK18&lt;=1,AL18&lt;3)),"","")))))),(IF($D$3=6,IF(AND(AK18=0,AL18=4),0,IF(AND(AK18=1,AL18=4),0,IF(AND(AK18=2,AL18=4),0,IF(AND(AK18=3,AL18=3),1,IF(AND(AK18=4,AL18&lt;=2),2,""))))),IF($D$3=7,IF(OR(AK18=0,AK18=1,AK18=2,AK18=3),IF(OR(AL18=0,AL18=1,AL18=2,AL18=3,AL18&gt;4),"",IF(AND(AK18=0,AL18=4),0,IF(AND(AK18=1,AL18=4),0,IF(AND(AK18=2,AL18=4),0,IF(AND(AK18=3,AL18=4),$AE$3-2,""))))),IF(AND(AK18=4,AL18=3),2,IF(AND(AK18=4,OR(AL18=0,AL18=1,AL18=2)),$AE$3,""))),IF(OR(AK18=0,AK18=1,AK18=2,AK18=3),IF(OR(AL18=0,AL18=1,AL18=2,AL18&gt;4),"",IF(AND(AK18=0,AL18=4),0,IF(AND(AK18=1,AL18=4),0,IF(AND(AK18=2,AL18=4),0,IF(AND(AK18=3,AL18=3),1,""))))),IF(AND(AK18=4,AL18&gt;=3),"",IF(AND(AK18=4,OR(AL18=0,AL18=1,AL18=2)),$AE$3,"")))))))</f>
        <v>0</v>
      </c>
      <c r="AL17" s="127"/>
      <c r="AM17" s="126">
        <f>IF($D$3=4,(IF(AND(AM18=0,AN18=3),0,IF(AND(AM18=1,AN18=3),0,IF(AND(AM18=2,AN18=2),1,IF(AND(AM18=3,OR(AN18=0,AN18=1)),2,IF(OR(AM18&gt;4,AN18&gt;4,AND(AM18=2,AN18&gt;2),AND(AM18=3,AN18&gt;2),AND(AM18&lt;=1,AN18&lt;3)),"","")))))),(IF($D$3=6,IF(AND(AM18=0,AN18=4),0,IF(AND(AM18=1,AN18=4),0,IF(AND(AM18=2,AN18=4),0,IF(AND(AM18=3,AN18=3),1,IF(AND(AM18=4,AN18&lt;=2),2,""))))),IF($D$3=7,IF(OR(AM18=0,AM18=1,AM18=2,AM18=3),IF(OR(AN18=0,AN18=1,AN18=2,AN18=3,AN18&gt;4),"",IF(AND(AM18=0,AN18=4),0,IF(AND(AM18=1,AN18=4),0,IF(AND(AM18=2,AN18=4),0,IF(AND(AM18=3,AN18=4),$AE$3-2,""))))),IF(AND(AM18=4,AN18=3),2,IF(AND(AM18=4,OR(AN18=0,AN18=1,AN18=2)),$AE$3,""))),IF(OR(AM18=0,AM18=1,AM18=2,AM18=3),IF(OR(AN18=0,AN18=1,AN18=2,AN18&gt;4),"",IF(AND(AM18=0,AN18=4),0,IF(AND(AM18=1,AN18=4),0,IF(AND(AM18=2,AN18=4),0,IF(AND(AM18=3,AN18=3),1,""))))),IF(AND(AM18=4,AN18&gt;=3),"",IF(AND(AM18=4,OR(AN18=0,AN18=1,AN18=2)),$AE$3,"")))))))</f>
        <v>0</v>
      </c>
      <c r="AN17" s="127"/>
      <c r="AO17" s="126">
        <f>IF($D$3=4,(IF(AND(AO18=0,AP18=3),0,IF(AND(AO18=1,AP18=3),0,IF(AND(AO18=2,AP18=2),1,IF(AND(AO18=3,OR(AP18=0,AP18=1)),2,IF(OR(AO18&gt;4,AP18&gt;4,AND(AO18=2,AP18&gt;2),AND(AO18=3,AP18&gt;2),AND(AO18&lt;=1,AP18&lt;3)),"","")))))),(IF($D$3=6,IF(AND(AO18=0,AP18=4),0,IF(AND(AO18=1,AP18=4),0,IF(AND(AO18=2,AP18=4),0,IF(AND(AO18=3,AP18=3),1,IF(AND(AO18=4,AP18&lt;=2),2,""))))),IF($D$3=7,IF(OR(AO18=0,AO18=1,AO18=2,AO18=3),IF(OR(AP18=0,AP18=1,AP18=2,AP18=3,AP18&gt;4),"",IF(AND(AO18=0,AP18=4),0,IF(AND(AO18=1,AP18=4),0,IF(AND(AO18=2,AP18=4),0,IF(AND(AO18=3,AP18=4),$AE$3-2,""))))),IF(AND(AO18=4,AP18=3),2,IF(AND(AO18=4,OR(AP18=0,AP18=1,AP18=2)),$AE$3,""))),IF(OR(AO18=0,AO18=1,AO18=2,AO18=3),IF(OR(AP18=0,AP18=1,AP18=2,AP18&gt;4),"",IF(AND(AO18=0,AP18=4),0,IF(AND(AO18=1,AP18=4),0,IF(AND(AO18=2,AP18=4),0,IF(AND(AO18=3,AP18=3),1,""))))),IF(AND(AO18=4,AP18&gt;=3),"",IF(AND(AO18=4,OR(AP18=0,AP18=1,AP18=2)),$AE$3,"")))))))</f>
        <v>2</v>
      </c>
      <c r="AP17" s="127"/>
      <c r="AQ17" s="126">
        <f>IF($D$3=4,(IF(AND(AQ18=0,AR18=3),0,IF(AND(AQ18=1,AR18=3),0,IF(AND(AQ18=2,AR18=2),1,IF(AND(AQ18=3,OR(AR18=0,AR18=1)),2,IF(OR(AQ18&gt;4,AR18&gt;4,AND(AQ18=2,AR18&gt;2),AND(AQ18=3,AR18&gt;2),AND(AQ18&lt;=1,AR18&lt;3)),"","")))))),(IF($D$3=6,IF(AND(AQ18=0,AR18=4),0,IF(AND(AQ18=1,AR18=4),0,IF(AND(AQ18=2,AR18=4),0,IF(AND(AQ18=3,AR18=3),1,IF(AND(AQ18=4,AR18&lt;=2),2,""))))),IF($D$3=7,IF(OR(AQ18=0,AQ18=1,AQ18=2,AQ18=3),IF(OR(AR18=0,AR18=1,AR18=2,AR18=3,AR18&gt;4),"",IF(AND(AQ18=0,AR18=4),0,IF(AND(AQ18=1,AR18=4),0,IF(AND(AQ18=2,AR18=4),0,IF(AND(AQ18=3,AR18=4),$AE$3-2,""))))),IF(AND(AQ18=4,AR18=3),2,IF(AND(AQ18=4,OR(AR18=0,AR18=1,AR18=2)),$AE$3,""))),IF(OR(AQ18=0,AQ18=1,AQ18=2,AQ18=3),IF(OR(AR18=0,AR18=1,AR18=2,AR18&gt;4),"",IF(AND(AQ18=0,AR18=4),0,IF(AND(AQ18=1,AR18=4),0,IF(AND(AQ18=2,AR18=4),0,IF(AND(AQ18=3,AR18=3),1,""))))),IF(AND(AQ18=4,AR18&gt;=3),"",IF(AND(AQ18=4,OR(AR18=0,AR18=1,AR18=2)),$AE$3,"")))))))</f>
        <v>0</v>
      </c>
      <c r="AR17" s="127"/>
      <c r="AS17" s="126">
        <f>IF($D$3=4,(IF(AND(AS18=0,AT18=3),0,IF(AND(AS18=1,AT18=3),0,IF(AND(AS18=2,AT18=2),1,IF(AND(AS18=3,OR(AT18=0,AT18=1)),2,IF(OR(AS18&gt;4,AT18&gt;4,AND(AS18=2,AT18&gt;2),AND(AS18=3,AT18&gt;2),AND(AS18&lt;=1,AT18&lt;3)),"","")))))),(IF($D$3=6,IF(AND(AS18=0,AT18=4),0,IF(AND(AS18=1,AT18=4),0,IF(AND(AS18=2,AT18=4),0,IF(AND(AS18=3,AT18=3),1,IF(AND(AS18=4,AT18&lt;=2),2,""))))),IF($D$3=7,IF(OR(AS18=0,AS18=1,AS18=2,AS18=3),IF(OR(AT18=0,AT18=1,AT18=2,AT18=3,AT18&gt;4),"",IF(AND(AS18=0,AT18=4),0,IF(AND(AS18=1,AT18=4),0,IF(AND(AS18=2,AT18=4),0,IF(AND(AS18=3,AT18=4),$AE$3-2,""))))),IF(AND(AS18=4,AT18=3),2,IF(AND(AS18=4,OR(AT18=0,AT18=1,AT18=2)),$AE$3,""))),IF(OR(AS18=0,AS18=1,AS18=2,AS18=3),IF(OR(AT18=0,AT18=1,AT18=2,AT18&gt;4),"",IF(AND(AS18=0,AT18=4),0,IF(AND(AS18=1,AT18=4),0,IF(AND(AS18=2,AT18=4),0,IF(AND(AS18=3,AT18=3),1,""))))),IF(AND(AS18=4,AT18&gt;=3),"",IF(AND(AS18=4,OR(AT18=0,AT18=1,AT18=2)),$AE$3,"")))))))</f>
        <v>2</v>
      </c>
      <c r="AT17" s="127"/>
      <c r="AU17" s="144"/>
      <c r="AV17" s="145"/>
      <c r="AW17" s="126">
        <f>IF($D$3=4,(IF(AND(AW18=0,AX18=3),0,IF(AND(AW18=1,AX18=3),0,IF(AND(AW18=2,AX18=2),1,IF(AND(AW18=3,OR(AX18=0,AX18=1)),2,IF(OR(AW18&gt;4,AX18&gt;4,AND(AW18=2,AX18&gt;2),AND(AW18=3,AX18&gt;2),AND(AW18&lt;=1,AX18&lt;3)),"","")))))),(IF($D$3=6,IF(AND(AW18=0,AX18=4),0,IF(AND(AW18=1,AX18=4),0,IF(AND(AW18=2,AX18=4),0,IF(AND(AW18=3,AX18=3),1,IF(AND(AW18=4,AX18&lt;=2),2,""))))),IF($D$3=7,IF(OR(AW18=0,AW18=1,AW18=2,AW18=3),IF(OR(AX18=0,AX18=1,AX18=2,AX18=3,AX18&gt;4),"",IF(AND(AW18=0,AX18=4),0,IF(AND(AW18=1,AX18=4),0,IF(AND(AW18=2,AX18=4),0,IF(AND(AW18=3,AX18=4),$AE$3-2,""))))),IF(AND(AW18=4,AX18=3),2,IF(AND(AW18=4,OR(AX18=0,AX18=1,AX18=2)),$AE$3,""))),IF(OR(AW18=0,AW18=1,AW18=2,AW18=3),IF(OR(AX18=0,AX18=1,AX18=2,AX18&gt;4),"",IF(AND(AW18=0,AX18=4),0,IF(AND(AW18=1,AX18=4),0,IF(AND(AW18=2,AX18=4),0,IF(AND(AW18=3,AX18=3),1,""))))),IF(AND(AW18=4,AX18&gt;=3),"",IF(AND(AW18=4,OR(AX18=0,AX18=1,AX18=2)),$AE$3,"")))))))</f>
        <v>0</v>
      </c>
      <c r="AX17" s="128"/>
      <c r="AY17" s="16"/>
      <c r="AZ17" s="186">
        <v>3</v>
      </c>
      <c r="BA17" s="135">
        <f t="shared" ref="BA17" si="5">AE17+AZ17</f>
        <v>9</v>
      </c>
      <c r="BB17" s="188" t="s">
        <v>46</v>
      </c>
      <c r="BC17" s="64"/>
      <c r="BD17" s="152" t="s">
        <v>8</v>
      </c>
      <c r="BE17" s="152" t="s">
        <v>20</v>
      </c>
      <c r="BF17" s="152">
        <v>1</v>
      </c>
      <c r="BG17" s="152"/>
      <c r="BH17" s="152">
        <v>2</v>
      </c>
      <c r="BI17" s="152"/>
      <c r="BJ17" s="152">
        <v>3</v>
      </c>
      <c r="BK17" s="152"/>
      <c r="BL17" s="152">
        <v>4</v>
      </c>
      <c r="BM17" s="152"/>
      <c r="BN17" s="152">
        <v>5</v>
      </c>
      <c r="BO17" s="152"/>
      <c r="BP17" s="152">
        <v>6</v>
      </c>
      <c r="BQ17" s="152"/>
      <c r="BR17" s="152" t="s">
        <v>17</v>
      </c>
      <c r="BS17" s="152" t="s">
        <v>21</v>
      </c>
      <c r="BT17" s="13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4"/>
      <c r="DP17" s="4"/>
      <c r="DQ17" s="4"/>
      <c r="DR17" s="4"/>
      <c r="DS17" s="4"/>
      <c r="DT17" s="4"/>
      <c r="DU17" s="4"/>
    </row>
    <row r="18" spans="1:125" ht="12" customHeight="1" x14ac:dyDescent="0.25">
      <c r="A18" s="98"/>
      <c r="B18" s="100"/>
      <c r="C18" s="101"/>
      <c r="D18" s="103"/>
      <c r="E18" s="105"/>
      <c r="F18" s="107"/>
      <c r="G18" s="108"/>
      <c r="H18" s="110"/>
      <c r="I18" s="112"/>
      <c r="J18" s="114"/>
      <c r="K18" s="116"/>
      <c r="L18" s="116"/>
      <c r="M18" s="116"/>
      <c r="N18" s="116"/>
      <c r="O18" s="116"/>
      <c r="P18" s="116"/>
      <c r="Q18" s="115"/>
      <c r="R18" s="116"/>
      <c r="S18" s="118"/>
      <c r="T18" s="118"/>
      <c r="U18" s="118"/>
      <c r="V18" s="118"/>
      <c r="W18" s="118"/>
      <c r="X18" s="118"/>
      <c r="Y18" s="118"/>
      <c r="Z18" s="118"/>
      <c r="AA18" s="118"/>
      <c r="AB18" s="118"/>
      <c r="AC18" s="118"/>
      <c r="AD18" s="118"/>
      <c r="AE18" s="120"/>
      <c r="AF18" s="121"/>
      <c r="AG18" s="122"/>
      <c r="AH18" s="123"/>
      <c r="AI18" s="24">
        <v>4</v>
      </c>
      <c r="AJ18" s="21">
        <v>2</v>
      </c>
      <c r="AK18" s="20">
        <v>1</v>
      </c>
      <c r="AL18" s="21">
        <v>4</v>
      </c>
      <c r="AM18" s="20">
        <v>1</v>
      </c>
      <c r="AN18" s="21">
        <v>4</v>
      </c>
      <c r="AO18" s="20">
        <v>4</v>
      </c>
      <c r="AP18" s="21">
        <v>0</v>
      </c>
      <c r="AQ18" s="20">
        <v>2</v>
      </c>
      <c r="AR18" s="21">
        <v>4</v>
      </c>
      <c r="AS18" s="20">
        <v>4</v>
      </c>
      <c r="AT18" s="21">
        <v>2</v>
      </c>
      <c r="AU18" s="25"/>
      <c r="AV18" s="26"/>
      <c r="AW18" s="24">
        <v>1</v>
      </c>
      <c r="AX18" s="56">
        <v>4</v>
      </c>
      <c r="AY18" s="16"/>
      <c r="AZ18" s="187"/>
      <c r="BA18" s="136"/>
      <c r="BB18" s="188"/>
      <c r="BC18" s="64"/>
      <c r="BD18" s="152"/>
      <c r="BE18" s="152"/>
      <c r="BF18" s="152"/>
      <c r="BG18" s="152"/>
      <c r="BH18" s="152"/>
      <c r="BI18" s="152"/>
      <c r="BJ18" s="152"/>
      <c r="BK18" s="152"/>
      <c r="BL18" s="152"/>
      <c r="BM18" s="152"/>
      <c r="BN18" s="152"/>
      <c r="BO18" s="152"/>
      <c r="BP18" s="152"/>
      <c r="BQ18" s="152"/>
      <c r="BR18" s="152"/>
      <c r="BS18" s="152"/>
      <c r="BT18" s="13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4"/>
      <c r="DP18" s="4"/>
      <c r="DQ18" s="4"/>
      <c r="DR18" s="4"/>
      <c r="DS18" s="4"/>
      <c r="DT18" s="4"/>
      <c r="DU18" s="4"/>
    </row>
    <row r="19" spans="1:125" ht="12" customHeight="1" x14ac:dyDescent="0.25">
      <c r="A19" s="97">
        <v>8</v>
      </c>
      <c r="B19" s="99" t="s">
        <v>33</v>
      </c>
      <c r="C19" s="101" t="s">
        <v>27</v>
      </c>
      <c r="D19" s="102" t="s">
        <v>27</v>
      </c>
      <c r="E19" s="104" t="s">
        <v>27</v>
      </c>
      <c r="F19" s="106" t="e">
        <f>IF(IF(E19="",0,SUM(E19-(SUM($E$5:$E$20)-E19)/(COUNT($E$5:$E$20)-1)))&gt;150,IF(H19&gt;=65,0,SUM(AE19-(COUNT(AI19:AX19))*$AE$3*(15+50)%)*10),IF(IF(E19="",0,SUM(E19-(SUM($E$5:$E$20)-E19)/(COUNT($E$5:$E$20)-1)))&lt;-150,IF((AE19-(COUNT(AI19:AX19))*$AE$3*((E19-(SUM($E$5:$E$20)-E19)/(COUNT($E$5:$E$20)-1))/10+50)%)*10&lt;1,0,SUM(AE19-(COUNT(AI19:AX19))*$AE$3*((E19-(SUM($E$5:$E$20)-E19)/(COUNT($E$5:$E$20)-1))/10+50)%)*10),SUM(AE19-(COUNT(AI19:AX19))*$AE$3*((E19-(SUM($E$5:$E$20)-E19)/(COUNT($E$5:$E$20)-1))/10+50)%)*10))</f>
        <v>#VALUE!</v>
      </c>
      <c r="G19" s="108">
        <f>ROUND(IF(E19="",0,IF(F19+E19&lt;1000,1000,F19+E19)),0)</f>
        <v>0</v>
      </c>
      <c r="H19" s="109">
        <f>IF(COUNT(AI19:AX19)=0,0,SUM(ROUND(AE19/(COUNT(AI19:AX19)*$AE$3)%,2)))</f>
        <v>71.430000000000007</v>
      </c>
      <c r="I19" s="111">
        <f>IF(COUNT(AI19:AX19)=0,0,SUM(SUM($AW20,$AU20,$AS20,$AQ20,$AO20,$AM20,$AK20,$AI20)/SUM($AX20,$AV20,$AT20,$AR20,$AP20,$AN20,$AL20,$AJ20)))</f>
        <v>1.8461538461538463</v>
      </c>
      <c r="J19" s="113">
        <f>ROUND(SUM(K19:R20),3)</f>
        <v>24</v>
      </c>
      <c r="K19" s="116">
        <f>IF($AE$3=2,(IF(AI19=2,$K$4,(IF(AI19=1,$K$4/2,0)))),(IF(AI19=3,$K$4,IF(AI19=2,$K$4/3*2,IF(AI19=1,$K$4/3,0)))))</f>
        <v>5</v>
      </c>
      <c r="L19" s="116">
        <f>IF($AE$3=2,(IF(AK19=2,$L$4,(IF(AK19=1,$L$4/2,0)))),(IF(AK19=3,$L$4,IF(AK19=2,$L$4/3*2,IF(AK19=1,$L$4/3,0)))))</f>
        <v>0</v>
      </c>
      <c r="M19" s="116">
        <f>IF($AE$3=2,(IF(AM19=2,$M$4,(IF(AM19=1,$M$4/2,0)))),(IF(AM19=3,$M$4,IF(AM19=2,$M$4/3*2,IF(AM19=1,$M$4/3,0)))))</f>
        <v>0</v>
      </c>
      <c r="N19" s="116">
        <f>IF($AE$3=2,(IF(AO19=2,$N$4,(IF(AO19=1,$N$4/2,0)))),(IF(AO19=3,$N$4,IF(AO19=2,$N$4/3*2,IF(AO19=1,$N$4/3,0)))))</f>
        <v>1</v>
      </c>
      <c r="O19" s="116">
        <f>IF($AE$3=2,(IF(AQ19=2,$O$4,(IF(AQ19=1,$O$4/2,0)))),(IF(AQ19=3,$O$4,IF(AQ19=2,$O$4/3*2,IF(AQ19=1,$O$4/3,0)))))</f>
        <v>5</v>
      </c>
      <c r="P19" s="116">
        <f>IF($AE$3=2,(IF(AS19=2,$P$4,(IF(AS19=1,$P$4/2,0)))),(IF(AS19=3,$P$4,IF(AS19=2,$P$4/3*2,IF(AS19=1,$P$4/3,0)))))</f>
        <v>7</v>
      </c>
      <c r="Q19" s="116">
        <f>IF($AE$3=2,(IF(AU19=2,$Q$4,(IF(AU19=1,$Q$4/2,0)))),(IF(AU19=3,$Q$4,IF(AU19=2,$Q$4/3*2,IF(AU19=1,$Q$4/3,0)))))</f>
        <v>6</v>
      </c>
      <c r="R19" s="115"/>
      <c r="S19" s="117"/>
      <c r="T19" s="117"/>
      <c r="U19" s="117"/>
      <c r="V19" s="117"/>
      <c r="W19" s="117"/>
      <c r="X19" s="117"/>
      <c r="Y19" s="117"/>
      <c r="Z19" s="117"/>
      <c r="AA19" s="117"/>
      <c r="AB19" s="117"/>
      <c r="AC19" s="117"/>
      <c r="AD19" s="117"/>
      <c r="AE19" s="119">
        <f>SUM(AI19:AX19)</f>
        <v>10</v>
      </c>
      <c r="AF19" s="121">
        <f>COUNTIF($AE$5:$AE$20,"&lt;"&amp;AE19)+COUNTIFS($AE$5:$AE$20,AE19,$J$5:$J$20,"&lt;"&amp;J19)+COUNTIFS($AE$5:$AE$20,AE19,$J$5:$J$20,J19,$I$5:$I$20,"&lt;"&amp;I19)+1</f>
        <v>6</v>
      </c>
      <c r="AG19" s="122">
        <f>IF(I19=0,0,RANK(AF19,$AF$5:$AF$20,0))</f>
        <v>3</v>
      </c>
      <c r="AH19" s="123">
        <f>AG19</f>
        <v>3</v>
      </c>
      <c r="AI19" s="143">
        <f>IF($D$3=4,(IF(AND(AI20=0,AJ20=3),0,IF(AND(AI20=1,AJ20=3),0,IF(AND(AI20=2,AJ20=2),1,IF(AND(AI20=3,OR(AJ20=0,AJ20=1)),2,IF(OR(AI20&gt;4,AJ20&gt;4,AND(AI20=2,AJ20&gt;2),AND(AI20=3,AJ20&gt;2),AND(AI20&lt;=1,AJ20&lt;3)),"","")))))),(IF($D$3=6,IF(AND(AI20=0,AJ20=4),0,IF(AND(AI20=1,AJ20=4),0,IF(AND(AI20=2,AJ20=4),0,IF(AND(AI20=3,AJ20=3),1,IF(AND(AI20=4,AJ20&lt;=2),2,""))))),IF($D$3=7,IF(OR(AI20=0,AI20=1,AI20=2,AI20=3),IF(OR(AJ20=0,AJ20=1,AJ20=2,AJ20=3,AJ20&gt;4),"",IF(AND(AI20=0,AJ20=4),0,IF(AND(AI20=1,AJ20=4),0,IF(AND(AI20=2,AJ20=4),0,IF(AND(AI20=3,AJ20=4),$AE$3-2,""))))),IF(AND(AI20=4,AJ20=3),2,IF(AND(AI20=4,OR(AJ20=0,AJ20=1,AJ20=2)),$AE$3,""))),IF(OR(AI20=0,AI20=1,AI20=2,AI20=3),IF(OR(AJ20=0,AJ20=1,AJ20=2,AJ20&gt;4),"",IF(AND(AI20=0,AJ20=4),0,IF(AND(AI20=1,AJ20=4),0,IF(AND(AI20=2,AJ20=4),0,IF(AND(AI20=3,AJ20=3),1,""))))),IF(AND(AI20=4,AJ20&gt;=3),"",IF(AND(AI20=4,OR(AJ20=0,AJ20=1,AJ20=2)),$AE$3,"")))))))</f>
        <v>2</v>
      </c>
      <c r="AJ19" s="127"/>
      <c r="AK19" s="126">
        <f>IF($D$3=4,(IF(AND(AK20=0,AL20=3),0,IF(AND(AK20=1,AL20=3),0,IF(AND(AK20=2,AL20=2),1,IF(AND(AK20=3,OR(AL20=0,AL20=1)),2,IF(OR(AK20&gt;4,AL20&gt;4,AND(AK20=2,AL20&gt;2),AND(AK20=3,AL20&gt;2),AND(AK20&lt;=1,AL20&lt;3)),"","")))))),(IF($D$3=6,IF(AND(AK20=0,AL20=4),0,IF(AND(AK20=1,AL20=4),0,IF(AND(AK20=2,AL20=4),0,IF(AND(AK20=3,AL20=3),1,IF(AND(AK20=4,AL20&lt;=2),2,""))))),IF($D$3=7,IF(OR(AK20=0,AK20=1,AK20=2,AK20=3),IF(OR(AL20=0,AL20=1,AL20=2,AL20=3,AL20&gt;4),"",IF(AND(AK20=0,AL20=4),0,IF(AND(AK20=1,AL20=4),0,IF(AND(AK20=2,AL20=4),0,IF(AND(AK20=3,AL20=4),$AE$3-2,""))))),IF(AND(AK20=4,AL20=3),2,IF(AND(AK20=4,OR(AL20=0,AL20=1,AL20=2)),$AE$3,""))),IF(OR(AK20=0,AK20=1,AK20=2,AK20=3),IF(OR(AL20=0,AL20=1,AL20=2,AL20&gt;4),"",IF(AND(AK20=0,AL20=4),0,IF(AND(AK20=1,AL20=4),0,IF(AND(AK20=2,AL20=4),0,IF(AND(AK20=3,AL20=3),1,""))))),IF(AND(AK20=4,AL20&gt;=3),"",IF(AND(AK20=4,OR(AL20=0,AL20=1,AL20=2)),$AE$3,"")))))))</f>
        <v>0</v>
      </c>
      <c r="AL19" s="127"/>
      <c r="AM19" s="126">
        <f>IF($D$3=4,(IF(AND(AM20=0,AN20=3),0,IF(AND(AM20=1,AN20=3),0,IF(AND(AM20=2,AN20=2),1,IF(AND(AM20=3,OR(AN20=0,AN20=1)),2,IF(OR(AM20&gt;4,AN20&gt;4,AND(AM20=2,AN20&gt;2),AND(AM20=3,AN20&gt;2),AND(AM20&lt;=1,AN20&lt;3)),"","")))))),(IF($D$3=6,IF(AND(AM20=0,AN20=4),0,IF(AND(AM20=1,AN20=4),0,IF(AND(AM20=2,AN20=4),0,IF(AND(AM20=3,AN20=3),1,IF(AND(AM20=4,AN20&lt;=2),2,""))))),IF($D$3=7,IF(OR(AM20=0,AM20=1,AM20=2,AM20=3),IF(OR(AN20=0,AN20=1,AN20=2,AN20=3,AN20&gt;4),"",IF(AND(AM20=0,AN20=4),0,IF(AND(AM20=1,AN20=4),0,IF(AND(AM20=2,AN20=4),0,IF(AND(AM20=3,AN20=4),$AE$3-2,""))))),IF(AND(AM20=4,AN20=3),2,IF(AND(AM20=4,OR(AN20=0,AN20=1,AN20=2)),$AE$3,""))),IF(OR(AM20=0,AM20=1,AM20=2,AM20=3),IF(OR(AN20=0,AN20=1,AN20=2,AN20&gt;4),"",IF(AND(AM20=0,AN20=4),0,IF(AND(AM20=1,AN20=4),0,IF(AND(AM20=2,AN20=4),0,IF(AND(AM20=3,AN20=3),1,""))))),IF(AND(AM20=4,AN20&gt;=3),"",IF(AND(AM20=4,OR(AN20=0,AN20=1,AN20=2)),$AE$3,"")))))))</f>
        <v>0</v>
      </c>
      <c r="AN19" s="127"/>
      <c r="AO19" s="126">
        <f>IF($D$3=4,(IF(AND(AO20=0,AP20=3),0,IF(AND(AO20=1,AP20=3),0,IF(AND(AO20=2,AP20=2),1,IF(AND(AO20=3,OR(AP20=0,AP20=1)),2,IF(OR(AO20&gt;4,AP20&gt;4,AND(AO20=2,AP20&gt;2),AND(AO20=3,AP20&gt;2),AND(AO20&lt;=1,AP20&lt;3)),"","")))))),(IF($D$3=6,IF(AND(AO20=0,AP20=4),0,IF(AND(AO20=1,AP20=4),0,IF(AND(AO20=2,AP20=4),0,IF(AND(AO20=3,AP20=3),1,IF(AND(AO20=4,AP20&lt;=2),2,""))))),IF($D$3=7,IF(OR(AO20=0,AO20=1,AO20=2,AO20=3),IF(OR(AP20=0,AP20=1,AP20=2,AP20=3,AP20&gt;4),"",IF(AND(AO20=0,AP20=4),0,IF(AND(AO20=1,AP20=4),0,IF(AND(AO20=2,AP20=4),0,IF(AND(AO20=3,AP20=4),$AE$3-2,""))))),IF(AND(AO20=4,AP20=3),2,IF(AND(AO20=4,OR(AP20=0,AP20=1,AP20=2)),$AE$3,""))),IF(OR(AO20=0,AO20=1,AO20=2,AO20=3),IF(OR(AP20=0,AP20=1,AP20=2,AP20&gt;4),"",IF(AND(AO20=0,AP20=4),0,IF(AND(AO20=1,AP20=4),0,IF(AND(AO20=2,AP20=4),0,IF(AND(AO20=3,AP20=3),1,""))))),IF(AND(AO20=4,AP20&gt;=3),"",IF(AND(AO20=4,OR(AP20=0,AP20=1,AP20=2)),$AE$3,"")))))))</f>
        <v>2</v>
      </c>
      <c r="AP19" s="127"/>
      <c r="AQ19" s="126">
        <f>IF($D$3=4,(IF(AND(AQ20=0,AR20=3),0,IF(AND(AQ20=1,AR20=3),0,IF(AND(AQ20=2,AR20=2),1,IF(AND(AQ20=3,OR(AR20=0,AR20=1)),2,IF(OR(AQ20&gt;4,AR20&gt;4,AND(AQ20=2,AR20&gt;2),AND(AQ20=3,AR20&gt;2),AND(AQ20&lt;=1,AR20&lt;3)),"","")))))),(IF($D$3=6,IF(AND(AQ20=0,AR20=4),0,IF(AND(AQ20=1,AR20=4),0,IF(AND(AQ20=2,AR20=4),0,IF(AND(AQ20=3,AR20=3),1,IF(AND(AQ20=4,AR20&lt;=2),2,""))))),IF($D$3=7,IF(OR(AQ20=0,AQ20=1,AQ20=2,AQ20=3),IF(OR(AR20=0,AR20=1,AR20=2,AR20=3,AR20&gt;4),"",IF(AND(AQ20=0,AR20=4),0,IF(AND(AQ20=1,AR20=4),0,IF(AND(AQ20=2,AR20=4),0,IF(AND(AQ20=3,AR20=4),$AE$3-2,""))))),IF(AND(AQ20=4,AR20=3),2,IF(AND(AQ20=4,OR(AR20=0,AR20=1,AR20=2)),$AE$3,""))),IF(OR(AQ20=0,AQ20=1,AQ20=2,AQ20=3),IF(OR(AR20=0,AR20=1,AR20=2,AR20&gt;4),"",IF(AND(AQ20=0,AR20=4),0,IF(AND(AQ20=1,AR20=4),0,IF(AND(AQ20=2,AR20=4),0,IF(AND(AQ20=3,AR20=3),1,""))))),IF(AND(AQ20=4,AR20&gt;=3),"",IF(AND(AQ20=4,OR(AR20=0,AR20=1,AR20=2)),$AE$3,"")))))))</f>
        <v>2</v>
      </c>
      <c r="AR19" s="127"/>
      <c r="AS19" s="126">
        <f>IF($D$3=4,(IF(AND(AS20=0,AT20=3),0,IF(AND(AS20=1,AT20=3),0,IF(AND(AS20=2,AT20=2),1,IF(AND(AS20=3,OR(AT20=0,AT20=1)),2,IF(OR(AS20&gt;4,AT20&gt;4,AND(AS20=2,AT20&gt;2),AND(AS20=3,AT20&gt;2),AND(AS20&lt;=1,AT20&lt;3)),"","")))))),(IF($D$3=6,IF(AND(AS20=0,AT20=4),0,IF(AND(AS20=1,AT20=4),0,IF(AND(AS20=2,AT20=4),0,IF(AND(AS20=3,AT20=3),1,IF(AND(AS20=4,AT20&lt;=2),2,""))))),IF($D$3=7,IF(OR(AS20=0,AS20=1,AS20=2,AS20=3),IF(OR(AT20=0,AT20=1,AT20=2,AT20=3,AT20&gt;4),"",IF(AND(AS20=0,AT20=4),0,IF(AND(AS20=1,AT20=4),0,IF(AND(AS20=2,AT20=4),0,IF(AND(AS20=3,AT20=4),$AE$3-2,""))))),IF(AND(AS20=4,AT20=3),2,IF(AND(AS20=4,OR(AT20=0,AT20=1,AT20=2)),$AE$3,""))),IF(OR(AS20=0,AS20=1,AS20=2,AS20=3),IF(OR(AT20=0,AT20=1,AT20=2,AT20&gt;4),"",IF(AND(AS20=0,AT20=4),0,IF(AND(AS20=1,AT20=4),0,IF(AND(AS20=2,AT20=4),0,IF(AND(AS20=3,AT20=3),1,""))))),IF(AND(AS20=4,AT20&gt;=3),"",IF(AND(AS20=4,OR(AT20=0,AT20=1,AT20=2)),$AE$3,"")))))))</f>
        <v>2</v>
      </c>
      <c r="AT19" s="127"/>
      <c r="AU19" s="126">
        <f>IF($D$3=4,(IF(AND(AU20=0,AV20=3),0,IF(AND(AU20=1,AV20=3),0,IF(AND(AU20=2,AV20=2),1,IF(AND(AU20=3,OR(AV20=0,AV20=1)),2,IF(OR(AU20&gt;4,AV20&gt;4,AND(AU20=2,AV20&gt;2),AND(AU20=3,AV20&gt;2),AND(AU20&lt;=1,AV20&lt;3)),"","")))))),(IF($D$3=6,IF(AND(AU20=0,AV20=4),0,IF(AND(AU20=1,AV20=4),0,IF(AND(AU20=2,AV20=4),0,IF(AND(AU20=3,AV20=3),1,IF(AND(AU20=4,AV20&lt;=2),2,""))))),IF($D$3=7,IF(OR(AU20=0,AU20=1,AU20=2,AU20=3),IF(OR(AV20=0,AV20=1,AV20=2,AV20=3,AV20&gt;4),"",IF(AND(AU20=0,AV20=4),0,IF(AND(AU20=1,AV20=4),0,IF(AND(AU20=2,AV20=4),0,IF(AND(AU20=3,AV20=4),$AE$3-2,""))))),IF(AND(AU20=4,AV20=3),2,IF(AND(AU20=4,OR(AV20=0,AV20=1,AV20=2)),$AE$3,""))),IF(OR(AU20=0,AU20=1,AU20=2,AU20=3),IF(OR(AV20=0,AV20=1,AV20=2,AV20&gt;4),"",IF(AND(AU20=0,AV20=4),0,IF(AND(AU20=1,AV20=4),0,IF(AND(AU20=2,AV20=4),0,IF(AND(AU20=3,AV20=3),1,""))))),IF(AND(AU20=4,AV20&gt;=3),"",IF(AND(AU20=4,OR(AV20=0,AV20=1,AV20=2)),$AE$3,"")))))))</f>
        <v>2</v>
      </c>
      <c r="AV19" s="127"/>
      <c r="AW19" s="144"/>
      <c r="AX19" s="170"/>
      <c r="AY19" s="16"/>
      <c r="AZ19" s="184">
        <v>1</v>
      </c>
      <c r="BA19" s="146">
        <f t="shared" ref="BA19" si="6">AE19+AZ19</f>
        <v>11</v>
      </c>
      <c r="BB19" s="189" t="s">
        <v>43</v>
      </c>
      <c r="BC19" s="64"/>
      <c r="BD19" s="171">
        <v>1</v>
      </c>
      <c r="BE19" s="173"/>
      <c r="BF19" s="175"/>
      <c r="BG19" s="134"/>
      <c r="BH19" s="137" t="str">
        <f>IF($D$3=4,(IF(AND(BH20=0,BI20=3),0,IF(AND(BH20=1,BI20=3),0,IF(AND(BH20=2,BI20=2),1,IF(AND(BH20=3,OR(BI20=0,BI20=1)),2,IF(OR(BH20&gt;4,BI20&gt;4,AND(BH20=2,BI20&gt;2),AND(BH20=3,BI20&gt;2),AND(BH20&lt;=1,BI20&lt;3)),"","")))))),(IF($D$3=6,IF(AND(BH20=0,BI20=4),0,IF(AND(BH20=1,BI20=4),0,IF(AND(BH20=2,BI20=4),0,IF(AND(BH20=3,BI20=3),1,IF(AND(BH20=4,BI20&lt;=2),2,""))))),IF($D$3=7,IF(OR(BH20=0,BH20=1,BH20=2,BH20=3),IF(OR(BI20=0,BI20=1,BI20=2,BI20=3,BI20&gt;4),"",IF(AND(BH20=0,BI20=4),0,IF(AND(BH20=1,BI20=4),0,IF(AND(BH20=2,BI20=4),0,IF(AND(BH20=3,BI20=4),$AE$3-2,""))))),IF(AND(BH20=4,BI20=3),2,IF(AND(BH20=4,OR(BI20=0,BI20=1,BI20=2)),$AE$3,""))),IF(OR(BH20=0,BH20=1,BH20=2,BH20=3),IF(OR(BI20=0,BI20=1,BI20=2,BI20&gt;4),"",IF(AND(BH20=0,BI20=4),0,IF(AND(BH20=1,BI20=4),0,IF(AND(BH20=2,BI20=4),0,IF(AND(BH20=3,BI20=3),1,""))))),IF(AND(BH20=4,BI20&gt;=3),"",IF(AND(BH20=4,OR(BI20=0,BI20=1,BI20=2)),$AE$3,"")))))))</f>
        <v/>
      </c>
      <c r="BI19" s="138"/>
      <c r="BJ19" s="137" t="str">
        <f>IF($D$3=4,(IF(AND(BJ20=0,BK20=3),0,IF(AND(BJ20=1,BK20=3),0,IF(AND(BJ20=2,BK20=2),1,IF(AND(BJ20=3,OR(BK20=0,BK20=1)),2,IF(OR(BJ20&gt;4,BK20&gt;4,AND(BJ20=2,BK20&gt;2),AND(BJ20=3,BK20&gt;2),AND(BJ20&lt;=1,BK20&lt;3)),"","")))))),(IF($D$3=6,IF(AND(BJ20=0,BK20=4),0,IF(AND(BJ20=1,BK20=4),0,IF(AND(BJ20=2,BK20=4),0,IF(AND(BJ20=3,BK20=3),1,IF(AND(BJ20=4,BK20&lt;=2),2,""))))),IF($D$3=7,IF(OR(BJ20=0,BJ20=1,BJ20=2,BJ20=3),IF(OR(BK20=0,BK20=1,BK20=2,BK20=3,BK20&gt;4),"",IF(AND(BJ20=0,BK20=4),0,IF(AND(BJ20=1,BK20=4),0,IF(AND(BJ20=2,BK20=4),0,IF(AND(BJ20=3,BK20=4),$AE$3-2,""))))),IF(AND(BJ20=4,BK20=3),2,IF(AND(BJ20=4,OR(BK20=0,BK20=1,BK20=2)),$AE$3,""))),IF(OR(BJ20=0,BJ20=1,BJ20=2,BJ20=3),IF(OR(BK20=0,BK20=1,BK20=2,BK20&gt;4),"",IF(AND(BJ20=0,BK20=4),0,IF(AND(BJ20=1,BK20=4),0,IF(AND(BJ20=2,BK20=4),0,IF(AND(BJ20=3,BK20=3),1,""))))),IF(AND(BJ20=4,BK20&gt;=3),"",IF(AND(BJ20=4,OR(BK20=0,BK20=1,BK20=2)),$AE$3,"")))))))</f>
        <v/>
      </c>
      <c r="BK19" s="138"/>
      <c r="BL19" s="137" t="str">
        <f>IF($D$3=4,(IF(AND(BL20=0,BM20=3),0,IF(AND(BL20=1,BM20=3),0,IF(AND(BL20=2,BM20=2),1,IF(AND(BL20=3,OR(BM20=0,BM20=1)),2,IF(OR(BL20&gt;4,BM20&gt;4,AND(BL20=2,BM20&gt;2),AND(BL20=3,BM20&gt;2),AND(BL20&lt;=1,BM20&lt;3)),"","")))))),(IF($D$3=6,IF(AND(BL20=0,BM20=4),0,IF(AND(BL20=1,BM20=4),0,IF(AND(BL20=2,BM20=4),0,IF(AND(BL20=3,BM20=3),1,IF(AND(BL20=4,BM20&lt;=2),2,""))))),IF($D$3=7,IF(OR(BL20=0,BL20=1,BL20=2,BL20=3),IF(OR(BM20=0,BM20=1,BM20=2,BM20=3,BM20&gt;4),"",IF(AND(BL20=0,BM20=4),0,IF(AND(BL20=1,BM20=4),0,IF(AND(BL20=2,BM20=4),0,IF(AND(BL20=3,BM20=4),$AE$3-2,""))))),IF(AND(BL20=4,BM20=3),2,IF(AND(BL20=4,OR(BM20=0,BM20=1,BM20=2)),$AE$3,""))),IF(OR(BL20=0,BL20=1,BL20=2,BL20=3),IF(OR(BM20=0,BM20=1,BM20=2,BM20&gt;4),"",IF(AND(BL20=0,BM20=4),0,IF(AND(BL20=1,BM20=4),0,IF(AND(BL20=2,BM20=4),0,IF(AND(BL20=3,BM20=3),1,""))))),IF(AND(BL20=4,BM20&gt;=3),"",IF(AND(BL20=4,OR(BM20=0,BM20=1,BM20=2)),$AE$3,"")))))))</f>
        <v/>
      </c>
      <c r="BM19" s="138"/>
      <c r="BN19" s="137" t="str">
        <f>IF($D$3=4,(IF(AND(BN20=0,BO20=3),0,IF(AND(BN20=1,BO20=3),0,IF(AND(BN20=2,BO20=2),1,IF(AND(BN20=3,OR(BO20=0,BO20=1)),2,IF(OR(BN20&gt;4,BO20&gt;4,AND(BN20=2,BO20&gt;2),AND(BN20=3,BO20&gt;2),AND(BN20&lt;=1,BO20&lt;3)),"","")))))),(IF($D$3=6,IF(AND(BN20=0,BO20=4),0,IF(AND(BN20=1,BO20=4),0,IF(AND(BN20=2,BO20=4),0,IF(AND(BN20=3,BO20=3),1,IF(AND(BN20=4,BO20&lt;=2),2,""))))),IF($D$3=7,IF(OR(BN20=0,BN20=1,BN20=2,BN20=3),IF(OR(BO20=0,BO20=1,BO20=2,BO20=3,BO20&gt;4),"",IF(AND(BN20=0,BO20=4),0,IF(AND(BN20=1,BO20=4),0,IF(AND(BN20=2,BO20=4),0,IF(AND(BN20=3,BO20=4),$AE$3-2,""))))),IF(AND(BN20=4,BO20=3),2,IF(AND(BN20=4,OR(BO20=0,BO20=1,BO20=2)),$AE$3,""))),IF(OR(BN20=0,BN20=1,BN20=2,BN20=3),IF(OR(BO20=0,BO20=1,BO20=2,BO20&gt;4),"",IF(AND(BN20=0,BO20=4),0,IF(AND(BN20=1,BO20=4),0,IF(AND(BN20=2,BO20=4),0,IF(AND(BN20=3,BO20=3),1,""))))),IF(AND(BN20=4,BO20&gt;=3),"",IF(AND(BN20=4,OR(BO20=0,BO20=1,BO20=2)),$AE$3,"")))))))</f>
        <v/>
      </c>
      <c r="BO19" s="138"/>
      <c r="BP19" s="137" t="str">
        <f>IF($D$3=4,(IF(AND(BP20=0,BQ20=3),0,IF(AND(BP20=1,BQ20=3),0,IF(AND(BP20=2,BQ20=2),1,IF(AND(BP20=3,OR(BQ20=0,BQ20=1)),2,IF(OR(BP20&gt;4,BQ20&gt;4,AND(BP20=2,BQ20&gt;2),AND(BP20=3,BQ20&gt;2),AND(BP20&lt;=1,BQ20&lt;3)),"","")))))),(IF($D$3=6,IF(AND(BP20=0,BQ20=4),0,IF(AND(BP20=1,BQ20=4),0,IF(AND(BP20=2,BQ20=4),0,IF(AND(BP20=3,BQ20=3),1,IF(AND(BP20=4,BQ20&lt;=2),2,""))))),IF($D$3=7,IF(OR(BP20=0,BP20=1,BP20=2,BP20=3),IF(OR(BQ20=0,BQ20=1,BQ20=2,BQ20=3,BQ20&gt;4),"",IF(AND(BP20=0,BQ20=4),0,IF(AND(BP20=1,BQ20=4),0,IF(AND(BP20=2,BQ20=4),0,IF(AND(BP20=3,BQ20=4),$AE$3-2,""))))),IF(AND(BP20=4,BQ20=3),2,IF(AND(BP20=4,OR(BQ20=0,BQ20=1,BQ20=2)),$AE$3,""))),IF(OR(BP20=0,BP20=1,BP20=2,BP20=3),IF(OR(BQ20=0,BQ20=1,BQ20=2,BQ20&gt;4),"",IF(AND(BP20=0,BQ20=4),0,IF(AND(BP20=1,BQ20=4),0,IF(AND(BP20=2,BQ20=4),0,IF(AND(BP20=3,BQ20=3),1,""))))),IF(AND(BP20=4,BQ20&gt;=3),"",IF(AND(BP20=4,OR(BQ20=0,BQ20=1,BQ20=2)),$AE$3,"")))))))</f>
        <v/>
      </c>
      <c r="BQ19" s="138"/>
      <c r="BR19" s="176">
        <f>SUM(BF19:BQ19)</f>
        <v>0</v>
      </c>
      <c r="BS19" s="141"/>
      <c r="BT19" s="13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4"/>
      <c r="DP19" s="4"/>
      <c r="DQ19" s="4"/>
      <c r="DR19" s="4"/>
      <c r="DS19" s="4"/>
      <c r="DT19" s="4"/>
      <c r="DU19" s="4"/>
    </row>
    <row r="20" spans="1:125" ht="12" customHeight="1" x14ac:dyDescent="0.25">
      <c r="A20" s="153"/>
      <c r="B20" s="154"/>
      <c r="C20" s="155"/>
      <c r="D20" s="156"/>
      <c r="E20" s="157"/>
      <c r="F20" s="158"/>
      <c r="G20" s="159"/>
      <c r="H20" s="160"/>
      <c r="I20" s="161"/>
      <c r="J20" s="162"/>
      <c r="K20" s="163"/>
      <c r="L20" s="163"/>
      <c r="M20" s="163"/>
      <c r="N20" s="163"/>
      <c r="O20" s="163"/>
      <c r="P20" s="163"/>
      <c r="Q20" s="163"/>
      <c r="R20" s="164"/>
      <c r="S20" s="165"/>
      <c r="T20" s="165"/>
      <c r="U20" s="165"/>
      <c r="V20" s="165"/>
      <c r="W20" s="165"/>
      <c r="X20" s="165"/>
      <c r="Y20" s="165"/>
      <c r="Z20" s="165"/>
      <c r="AA20" s="165"/>
      <c r="AB20" s="165"/>
      <c r="AC20" s="165"/>
      <c r="AD20" s="165"/>
      <c r="AE20" s="166"/>
      <c r="AF20" s="167"/>
      <c r="AG20" s="168"/>
      <c r="AH20" s="169"/>
      <c r="AI20" s="57">
        <v>4</v>
      </c>
      <c r="AJ20" s="58">
        <v>2</v>
      </c>
      <c r="AK20" s="59">
        <v>2</v>
      </c>
      <c r="AL20" s="58">
        <v>4</v>
      </c>
      <c r="AM20" s="59">
        <v>2</v>
      </c>
      <c r="AN20" s="58">
        <v>4</v>
      </c>
      <c r="AO20" s="59">
        <v>4</v>
      </c>
      <c r="AP20" s="58">
        <v>1</v>
      </c>
      <c r="AQ20" s="59">
        <v>4</v>
      </c>
      <c r="AR20" s="58">
        <v>0</v>
      </c>
      <c r="AS20" s="59">
        <v>4</v>
      </c>
      <c r="AT20" s="58">
        <v>1</v>
      </c>
      <c r="AU20" s="59">
        <v>4</v>
      </c>
      <c r="AV20" s="58">
        <v>1</v>
      </c>
      <c r="AW20" s="46"/>
      <c r="AX20" s="60"/>
      <c r="AY20" s="16"/>
      <c r="AZ20" s="185"/>
      <c r="BA20" s="147"/>
      <c r="BB20" s="189"/>
      <c r="BC20" s="64"/>
      <c r="BD20" s="172"/>
      <c r="BE20" s="174"/>
      <c r="BF20" s="25"/>
      <c r="BG20" s="26"/>
      <c r="BH20" s="29"/>
      <c r="BI20" s="30"/>
      <c r="BJ20" s="29"/>
      <c r="BK20" s="30"/>
      <c r="BL20" s="31"/>
      <c r="BM20" s="32"/>
      <c r="BN20" s="31"/>
      <c r="BO20" s="32"/>
      <c r="BP20" s="31"/>
      <c r="BQ20" s="32"/>
      <c r="BR20" s="177"/>
      <c r="BS20" s="142"/>
      <c r="BT20" s="13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4"/>
      <c r="DP20" s="4"/>
      <c r="DQ20" s="4"/>
      <c r="DR20" s="4"/>
      <c r="DS20" s="4"/>
      <c r="DT20" s="4"/>
      <c r="DU20" s="4"/>
    </row>
    <row r="21" spans="1:125" ht="12" customHeight="1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2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16"/>
      <c r="AX21" s="16"/>
      <c r="AY21" s="16"/>
      <c r="AZ21" s="16"/>
      <c r="BA21" s="16"/>
      <c r="BB21" s="16"/>
      <c r="BC21" s="16"/>
      <c r="BD21" s="172">
        <v>2</v>
      </c>
      <c r="BE21" s="174"/>
      <c r="BF21" s="126" t="str">
        <f>IF($D$3=4,(IF(AND(BF22=0,BG22=3),0,IF(AND(BF22=1,BG22=3),0,IF(AND(BF22=2,BG22=2),1,IF(AND(BF22=3,OR(BG22=0,BG22=1)),2,IF(OR(BF22&gt;4,BG22&gt;4,AND(BF22=2,BG22&gt;2),AND(BF22=3,BG22&gt;2),AND(BF22&lt;=1,BG22&lt;3)),"","")))))),(IF($D$3=6,IF(AND(BF22=0,BG22=4),0,IF(AND(BF22=1,BG22=4),0,IF(AND(BF22=2,BG22=4),0,IF(AND(BF22=3,BG22=3),1,IF(AND(BF22=4,BG22&lt;=2),2,""))))),IF($D$3=7,IF(OR(BF22=0,BF22=1,BF22=2,BF22=3),IF(OR(BG22=0,BG22=1,BG22=2,BG22=3,BG22&gt;4),"",IF(AND(BF22=0,BG22=4),0,IF(AND(BF22=1,BG22=4),0,IF(AND(BF22=2,BG22=4),0,IF(AND(BF22=3,BG22=4),$AE$3-2,""))))),IF(AND(BF22=4,BG22=3),2,IF(AND(BF22=4,OR(BG22=0,BG22=1,BG22=2)),$AE$3,""))),IF(OR(BF22=0,BF22=1,BF22=2,BF22=3),IF(OR(BG22=0,BG22=1,BG22=2,BG22&gt;4),"",IF(AND(BF22=0,BG22=4),0,IF(AND(BF22=1,BG22=4),0,IF(AND(BF22=2,BG22=4),0,IF(AND(BF22=3,BG22=3),1,""))))),IF(AND(BF22=4,BG22&gt;=3),"",IF(AND(BF22=4,OR(BG22=0,BG22=1,BG22=2)),$AE$3,"")))))))</f>
        <v/>
      </c>
      <c r="BG21" s="127"/>
      <c r="BH21" s="144"/>
      <c r="BI21" s="145"/>
      <c r="BJ21" s="126" t="str">
        <f>IF($D$3=4,(IF(AND(BJ22=0,BK22=3),0,IF(AND(BJ22=1,BK22=3),0,IF(AND(BJ22=2,BK22=2),1,IF(AND(BJ22=3,OR(BK22=0,BK22=1)),2,IF(OR(BJ22&gt;4,BK22&gt;4,AND(BJ22=2,BK22&gt;2),AND(BJ22=3,BK22&gt;2),AND(BJ22&lt;=1,BK22&lt;3)),"","")))))),(IF($D$3=6,IF(AND(BJ22=0,BK22=4),0,IF(AND(BJ22=1,BK22=4),0,IF(AND(BJ22=2,BK22=4),0,IF(AND(BJ22=3,BK22=3),1,IF(AND(BJ22=4,BK22&lt;=2),2,""))))),IF($D$3=7,IF(OR(BJ22=0,BJ22=1,BJ22=2,BJ22=3),IF(OR(BK22=0,BK22=1,BK22=2,BK22=3,BK22&gt;4),"",IF(AND(BJ22=0,BK22=4),0,IF(AND(BJ22=1,BK22=4),0,IF(AND(BJ22=2,BK22=4),0,IF(AND(BJ22=3,BK22=4),$AE$3-2,""))))),IF(AND(BJ22=4,BK22=3),2,IF(AND(BJ22=4,OR(BK22=0,BK22=1,BK22=2)),$AE$3,""))),IF(OR(BJ22=0,BJ22=1,BJ22=2,BJ22=3),IF(OR(BK22=0,BK22=1,BK22=2,BK22&gt;4),"",IF(AND(BJ22=0,BK22=4),0,IF(AND(BJ22=1,BK22=4),0,IF(AND(BJ22=2,BK22=4),0,IF(AND(BJ22=3,BK22=3),1,""))))),IF(AND(BJ22=4,BK22&gt;=3),"",IF(AND(BJ22=4,OR(BK22=0,BK22=1,BK22=2)),$AE$3,"")))))))</f>
        <v/>
      </c>
      <c r="BK21" s="127"/>
      <c r="BL21" s="126" t="str">
        <f>IF($D$3=4,(IF(AND(BL22=0,BM22=3),0,IF(AND(BL22=1,BM22=3),0,IF(AND(BL22=2,BM22=2),1,IF(AND(BL22=3,OR(BM22=0,BM22=1)),2,IF(OR(BL22&gt;4,BM22&gt;4,AND(BL22=2,BM22&gt;2),AND(BL22=3,BM22&gt;2),AND(BL22&lt;=1,BM22&lt;3)),"","")))))),(IF($D$3=6,IF(AND(BL22=0,BM22=4),0,IF(AND(BL22=1,BM22=4),0,IF(AND(BL22=2,BM22=4),0,IF(AND(BL22=3,BM22=3),1,IF(AND(BL22=4,BM22&lt;=2),2,""))))),IF($D$3=7,IF(OR(BL22=0,BL22=1,BL22=2,BL22=3),IF(OR(BM22=0,BM22=1,BM22=2,BM22=3,BM22&gt;4),"",IF(AND(BL22=0,BM22=4),0,IF(AND(BL22=1,BM22=4),0,IF(AND(BL22=2,BM22=4),0,IF(AND(BL22=3,BM22=4),$AE$3-2,""))))),IF(AND(BL22=4,BM22=3),2,IF(AND(BL22=4,OR(BM22=0,BM22=1,BM22=2)),$AE$3,""))),IF(OR(BL22=0,BL22=1,BL22=2,BL22=3),IF(OR(BM22=0,BM22=1,BM22=2,BM22&gt;4),"",IF(AND(BL22=0,BM22=4),0,IF(AND(BL22=1,BM22=4),0,IF(AND(BL22=2,BM22=4),0,IF(AND(BL22=3,BM22=3),1,""))))),IF(AND(BL22=4,BM22&gt;=3),"",IF(AND(BL22=4,OR(BM22=0,BM22=1,BM22=2)),$AE$3,"")))))))</f>
        <v/>
      </c>
      <c r="BM21" s="127"/>
      <c r="BN21" s="126" t="str">
        <f>IF($D$3=4,(IF(AND(BN22=0,BO22=3),0,IF(AND(BN22=1,BO22=3),0,IF(AND(BN22=2,BO22=2),1,IF(AND(BN22=3,OR(BO22=0,BO22=1)),2,IF(OR(BN22&gt;4,BO22&gt;4,AND(BN22=2,BO22&gt;2),AND(BN22=3,BO22&gt;2),AND(BN22&lt;=1,BO22&lt;3)),"","")))))),(IF($D$3=6,IF(AND(BN22=0,BO22=4),0,IF(AND(BN22=1,BO22=4),0,IF(AND(BN22=2,BO22=4),0,IF(AND(BN22=3,BO22=3),1,IF(AND(BN22=4,BO22&lt;=2),2,""))))),IF($D$3=7,IF(OR(BN22=0,BN22=1,BN22=2,BN22=3),IF(OR(BO22=0,BO22=1,BO22=2,BO22=3,BO22&gt;4),"",IF(AND(BN22=0,BO22=4),0,IF(AND(BN22=1,BO22=4),0,IF(AND(BN22=2,BO22=4),0,IF(AND(BN22=3,BO22=4),$AE$3-2,""))))),IF(AND(BN22=4,BO22=3),2,IF(AND(BN22=4,OR(BO22=0,BO22=1,BO22=2)),$AE$3,""))),IF(OR(BN22=0,BN22=1,BN22=2,BN22=3),IF(OR(BO22=0,BO22=1,BO22=2,BO22&gt;4),"",IF(AND(BN22=0,BO22=4),0,IF(AND(BN22=1,BO22=4),0,IF(AND(BN22=2,BO22=4),0,IF(AND(BN22=3,BO22=3),1,""))))),IF(AND(BN22=4,BO22&gt;=3),"",IF(AND(BN22=4,OR(BO22=0,BO22=1,BO22=2)),$AE$3,"")))))))</f>
        <v/>
      </c>
      <c r="BO21" s="127"/>
      <c r="BP21" s="126" t="str">
        <f>IF($D$3=4,(IF(AND(BP22=0,BQ22=3),0,IF(AND(BP22=1,BQ22=3),0,IF(AND(BP22=2,BQ22=2),1,IF(AND(BP22=3,OR(BQ22=0,BQ22=1)),2,IF(OR(BP22&gt;4,BQ22&gt;4,AND(BP22=2,BQ22&gt;2),AND(BP22=3,BQ22&gt;2),AND(BP22&lt;=1,BQ22&lt;3)),"","")))))),(IF($D$3=6,IF(AND(BP22=0,BQ22=4),0,IF(AND(BP22=1,BQ22=4),0,IF(AND(BP22=2,BQ22=4),0,IF(AND(BP22=3,BQ22=3),1,IF(AND(BP22=4,BQ22&lt;=2),2,""))))),IF($D$3=7,IF(OR(BP22=0,BP22=1,BP22=2,BP22=3),IF(OR(BQ22=0,BQ22=1,BQ22=2,BQ22=3,BQ22&gt;4),"",IF(AND(BP22=0,BQ22=4),0,IF(AND(BP22=1,BQ22=4),0,IF(AND(BP22=2,BQ22=4),0,IF(AND(BP22=3,BQ22=4),$AE$3-2,""))))),IF(AND(BP22=4,BQ22=3),2,IF(AND(BP22=4,OR(BQ22=0,BQ22=1,BQ22=2)),$AE$3,""))),IF(OR(BP22=0,BP22=1,BP22=2,BP22=3),IF(OR(BQ22=0,BQ22=1,BQ22=2,BQ22&gt;4),"",IF(AND(BP22=0,BQ22=4),0,IF(AND(BP22=1,BQ22=4),0,IF(AND(BP22=2,BQ22=4),0,IF(AND(BP22=3,BQ22=3),1,""))))),IF(AND(BP22=4,BQ22&gt;=3),"",IF(AND(BP22=4,OR(BQ22=0,BQ22=1,BQ22=2)),$AE$3,"")))))))</f>
        <v/>
      </c>
      <c r="BQ21" s="127"/>
      <c r="BR21" s="177">
        <f>SUM(BF21:BQ21)</f>
        <v>0</v>
      </c>
      <c r="BS21" s="142"/>
      <c r="BT21" s="13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4"/>
      <c r="DP21" s="4"/>
      <c r="DQ21" s="4"/>
      <c r="DR21" s="4"/>
      <c r="DS21" s="4"/>
      <c r="DT21" s="4"/>
      <c r="DU21" s="4"/>
    </row>
    <row r="22" spans="1:125" ht="12" customHeight="1" x14ac:dyDescent="0.35">
      <c r="A22" s="178" t="s">
        <v>25</v>
      </c>
      <c r="B22" s="178"/>
      <c r="C22" s="179" t="s">
        <v>35</v>
      </c>
      <c r="D22" s="179"/>
      <c r="E22" s="179"/>
      <c r="F22" s="179"/>
      <c r="G22" s="179"/>
      <c r="H22" s="179"/>
      <c r="I22" s="179"/>
      <c r="J22" s="17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16"/>
      <c r="AZ22" s="16"/>
      <c r="BA22" s="16"/>
      <c r="BB22" s="16"/>
      <c r="BC22" s="16"/>
      <c r="BD22" s="172"/>
      <c r="BE22" s="174"/>
      <c r="BF22" s="31"/>
      <c r="BG22" s="32"/>
      <c r="BH22" s="25"/>
      <c r="BI22" s="26"/>
      <c r="BJ22" s="29"/>
      <c r="BK22" s="30"/>
      <c r="BL22" s="31"/>
      <c r="BM22" s="32"/>
      <c r="BN22" s="31"/>
      <c r="BO22" s="32"/>
      <c r="BP22" s="31"/>
      <c r="BQ22" s="32"/>
      <c r="BR22" s="177"/>
      <c r="BS22" s="142"/>
      <c r="BT22" s="13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4"/>
      <c r="DP22" s="4"/>
      <c r="DQ22" s="4"/>
      <c r="DR22" s="4"/>
      <c r="DS22" s="4"/>
      <c r="DT22" s="4"/>
      <c r="DU22" s="4"/>
    </row>
    <row r="23" spans="1:125" ht="12" customHeight="1" x14ac:dyDescent="0.25">
      <c r="A23" s="178"/>
      <c r="B23" s="178"/>
      <c r="C23" s="179"/>
      <c r="D23" s="179"/>
      <c r="E23" s="179"/>
      <c r="F23" s="179"/>
      <c r="G23" s="179"/>
      <c r="H23" s="179"/>
      <c r="I23" s="179"/>
      <c r="J23" s="179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16"/>
      <c r="AX23" s="16"/>
      <c r="AY23" s="16"/>
      <c r="AZ23" s="16"/>
      <c r="BA23" s="16"/>
      <c r="BB23" s="16"/>
      <c r="BC23" s="16"/>
      <c r="BD23" s="172">
        <v>3</v>
      </c>
      <c r="BE23" s="174"/>
      <c r="BF23" s="126" t="str">
        <f>IF($D$3=4,(IF(AND(BF24=0,BG24=3),0,IF(AND(BF24=1,BG24=3),0,IF(AND(BF24=2,BG24=2),1,IF(AND(BF24=3,OR(BG24=0,BG24=1)),2,IF(OR(BF24&gt;4,BG24&gt;4,AND(BF24=2,BG24&gt;2),AND(BF24=3,BG24&gt;2),AND(BF24&lt;=1,BG24&lt;3)),"","")))))),(IF($D$3=6,IF(AND(BF24=0,BG24=4),0,IF(AND(BF24=1,BG24=4),0,IF(AND(BF24=2,BG24=4),0,IF(AND(BF24=3,BG24=3),1,IF(AND(BF24=4,BG24&lt;=2),2,""))))),IF($D$3=7,IF(OR(BF24=0,BF24=1,BF24=2,BF24=3),IF(OR(BG24=0,BG24=1,BG24=2,BG24=3,BG24&gt;4),"",IF(AND(BF24=0,BG24=4),0,IF(AND(BF24=1,BG24=4),0,IF(AND(BF24=2,BG24=4),0,IF(AND(BF24=3,BG24=4),$AE$3-2,""))))),IF(AND(BF24=4,BG24=3),2,IF(AND(BF24=4,OR(BG24=0,BG24=1,BG24=2)),$AE$3,""))),IF(OR(BF24=0,BF24=1,BF24=2,BF24=3),IF(OR(BG24=0,BG24=1,BG24=2,BG24&gt;4),"",IF(AND(BF24=0,BG24=4),0,IF(AND(BF24=1,BG24=4),0,IF(AND(BF24=2,BG24=4),0,IF(AND(BF24=3,BG24=3),1,""))))),IF(AND(BF24=4,BG24&gt;=3),"",IF(AND(BF24=4,OR(BG24=0,BG24=1,BG24=2)),$AE$3,"")))))))</f>
        <v/>
      </c>
      <c r="BG23" s="127"/>
      <c r="BH23" s="126" t="str">
        <f>IF($D$3=4,(IF(AND(BH24=0,BI24=3),0,IF(AND(BH24=1,BI24=3),0,IF(AND(BH24=2,BI24=2),1,IF(AND(BH24=3,OR(BI24=0,BI24=1)),2,IF(OR(BH24&gt;4,BI24&gt;4,AND(BH24=2,BI24&gt;2),AND(BH24=3,BI24&gt;2),AND(BH24&lt;=1,BI24&lt;3)),"","")))))),(IF($D$3=6,IF(AND(BH24=0,BI24=4),0,IF(AND(BH24=1,BI24=4),0,IF(AND(BH24=2,BI24=4),0,IF(AND(BH24=3,BI24=3),1,IF(AND(BH24=4,BI24&lt;=2),2,""))))),IF($D$3=7,IF(OR(BH24=0,BH24=1,BH24=2,BH24=3),IF(OR(BI24=0,BI24=1,BI24=2,BI24=3,BI24&gt;4),"",IF(AND(BH24=0,BI24=4),0,IF(AND(BH24=1,BI24=4),0,IF(AND(BH24=2,BI24=4),0,IF(AND(BH24=3,BI24=4),$AE$3-2,""))))),IF(AND(BH24=4,BI24=3),2,IF(AND(BH24=4,OR(BI24=0,BI24=1,BI24=2)),$AE$3,""))),IF(OR(BH24=0,BH24=1,BH24=2,BH24=3),IF(OR(BI24=0,BI24=1,BI24=2,BI24&gt;4),"",IF(AND(BH24=0,BI24=4),0,IF(AND(BH24=1,BI24=4),0,IF(AND(BH24=2,BI24=4),0,IF(AND(BH24=3,BI24=3),1,""))))),IF(AND(BH24=4,BI24&gt;=3),"",IF(AND(BH24=4,OR(BI24=0,BI24=1,BI24=2)),$AE$3,"")))))))</f>
        <v/>
      </c>
      <c r="BI23" s="127"/>
      <c r="BJ23" s="144"/>
      <c r="BK23" s="145"/>
      <c r="BL23" s="126" t="str">
        <f>IF($D$3=4,(IF(AND(BL24=0,BM24=3),0,IF(AND(BL24=1,BM24=3),0,IF(AND(BL24=2,BM24=2),1,IF(AND(BL24=3,OR(BM24=0,BM24=1)),2,IF(OR(BL24&gt;4,BM24&gt;4,AND(BL24=2,BM24&gt;2),AND(BL24=3,BM24&gt;2),AND(BL24&lt;=1,BM24&lt;3)),"","")))))),(IF($D$3=6,IF(AND(BL24=0,BM24=4),0,IF(AND(BL24=1,BM24=4),0,IF(AND(BL24=2,BM24=4),0,IF(AND(BL24=3,BM24=3),1,IF(AND(BL24=4,BM24&lt;=2),2,""))))),IF($D$3=7,IF(OR(BL24=0,BL24=1,BL24=2,BL24=3),IF(OR(BM24=0,BM24=1,BM24=2,BM24=3,BM24&gt;4),"",IF(AND(BL24=0,BM24=4),0,IF(AND(BL24=1,BM24=4),0,IF(AND(BL24=2,BM24=4),0,IF(AND(BL24=3,BM24=4),$AE$3-2,""))))),IF(AND(BL24=4,BM24=3),2,IF(AND(BL24=4,OR(BM24=0,BM24=1,BM24=2)),$AE$3,""))),IF(OR(BL24=0,BL24=1,BL24=2,BL24=3),IF(OR(BM24=0,BM24=1,BM24=2,BM24&gt;4),"",IF(AND(BL24=0,BM24=4),0,IF(AND(BL24=1,BM24=4),0,IF(AND(BL24=2,BM24=4),0,IF(AND(BL24=3,BM24=3),1,""))))),IF(AND(BL24=4,BM24&gt;=3),"",IF(AND(BL24=4,OR(BM24=0,BM24=1,BM24=2)),$AE$3,"")))))))</f>
        <v/>
      </c>
      <c r="BM23" s="127"/>
      <c r="BN23" s="126" t="str">
        <f>IF($D$3=4,(IF(AND(BN24=0,BO24=3),0,IF(AND(BN24=1,BO24=3),0,IF(AND(BN24=2,BO24=2),1,IF(AND(BN24=3,OR(BO24=0,BO24=1)),2,IF(OR(BN24&gt;4,BO24&gt;4,AND(BN24=2,BO24&gt;2),AND(BN24=3,BO24&gt;2),AND(BN24&lt;=1,BO24&lt;3)),"","")))))),(IF($D$3=6,IF(AND(BN24=0,BO24=4),0,IF(AND(BN24=1,BO24=4),0,IF(AND(BN24=2,BO24=4),0,IF(AND(BN24=3,BO24=3),1,IF(AND(BN24=4,BO24&lt;=2),2,""))))),IF($D$3=7,IF(OR(BN24=0,BN24=1,BN24=2,BN24=3),IF(OR(BO24=0,BO24=1,BO24=2,BO24=3,BO24&gt;4),"",IF(AND(BN24=0,BO24=4),0,IF(AND(BN24=1,BO24=4),0,IF(AND(BN24=2,BO24=4),0,IF(AND(BN24=3,BO24=4),$AE$3-2,""))))),IF(AND(BN24=4,BO24=3),2,IF(AND(BN24=4,OR(BO24=0,BO24=1,BO24=2)),$AE$3,""))),IF(OR(BN24=0,BN24=1,BN24=2,BN24=3),IF(OR(BO24=0,BO24=1,BO24=2,BO24&gt;4),"",IF(AND(BN24=0,BO24=4),0,IF(AND(BN24=1,BO24=4),0,IF(AND(BN24=2,BO24=4),0,IF(AND(BN24=3,BO24=3),1,""))))),IF(AND(BN24=4,BO24&gt;=3),"",IF(AND(BN24=4,OR(BO24=0,BO24=1,BO24=2)),$AE$3,"")))))))</f>
        <v/>
      </c>
      <c r="BO23" s="127"/>
      <c r="BP23" s="126" t="str">
        <f>IF($D$3=4,(IF(AND(BP24=0,BQ24=3),0,IF(AND(BP24=1,BQ24=3),0,IF(AND(BP24=2,BQ24=2),1,IF(AND(BP24=3,OR(BQ24=0,BQ24=1)),2,IF(OR(BP24&gt;4,BQ24&gt;4,AND(BP24=2,BQ24&gt;2),AND(BP24=3,BQ24&gt;2),AND(BP24&lt;=1,BQ24&lt;3)),"","")))))),(IF($D$3=6,IF(AND(BP24=0,BQ24=4),0,IF(AND(BP24=1,BQ24=4),0,IF(AND(BP24=2,BQ24=4),0,IF(AND(BP24=3,BQ24=3),1,IF(AND(BP24=4,BQ24&lt;=2),2,""))))),IF($D$3=7,IF(OR(BP24=0,BP24=1,BP24=2,BP24=3),IF(OR(BQ24=0,BQ24=1,BQ24=2,BQ24=3,BQ24&gt;4),"",IF(AND(BP24=0,BQ24=4),0,IF(AND(BP24=1,BQ24=4),0,IF(AND(BP24=2,BQ24=4),0,IF(AND(BP24=3,BQ24=4),$AE$3-2,""))))),IF(AND(BP24=4,BQ24=3),2,IF(AND(BP24=4,OR(BQ24=0,BQ24=1,BQ24=2)),$AE$3,""))),IF(OR(BP24=0,BP24=1,BP24=2,BP24=3),IF(OR(BQ24=0,BQ24=1,BQ24=2,BQ24&gt;4),"",IF(AND(BP24=0,BQ24=4),0,IF(AND(BP24=1,BQ24=4),0,IF(AND(BP24=2,BQ24=4),0,IF(AND(BP24=3,BQ24=3),1,""))))),IF(AND(BP24=4,BQ24&gt;=3),"",IF(AND(BP24=4,OR(BQ24=0,BQ24=1,BQ24=2)),$AE$3,"")))))))</f>
        <v/>
      </c>
      <c r="BQ23" s="127"/>
      <c r="BR23" s="177">
        <f>SUM(BF23:BQ23)</f>
        <v>0</v>
      </c>
      <c r="BS23" s="142"/>
      <c r="BT23" s="13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4"/>
      <c r="DP23" s="4"/>
      <c r="DQ23" s="4"/>
      <c r="DR23" s="4"/>
      <c r="DS23" s="4"/>
      <c r="DT23" s="4"/>
      <c r="DU23" s="4"/>
    </row>
    <row r="24" spans="1:125" ht="12" customHeight="1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16"/>
      <c r="AX24" s="16"/>
      <c r="AY24" s="16"/>
      <c r="AZ24" s="16"/>
      <c r="BA24" s="16"/>
      <c r="BB24" s="16"/>
      <c r="BC24" s="16"/>
      <c r="BD24" s="172"/>
      <c r="BE24" s="174"/>
      <c r="BF24" s="31"/>
      <c r="BG24" s="32"/>
      <c r="BH24" s="31"/>
      <c r="BI24" s="32"/>
      <c r="BJ24" s="25"/>
      <c r="BK24" s="26"/>
      <c r="BL24" s="31"/>
      <c r="BM24" s="32"/>
      <c r="BN24" s="31"/>
      <c r="BO24" s="32"/>
      <c r="BP24" s="31"/>
      <c r="BQ24" s="14"/>
      <c r="BR24" s="177"/>
      <c r="BS24" s="142"/>
      <c r="BT24" s="13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4"/>
      <c r="DP24" s="4"/>
      <c r="DQ24" s="4"/>
      <c r="DR24" s="4"/>
      <c r="DS24" s="4"/>
      <c r="DT24" s="4"/>
      <c r="DU24" s="4"/>
    </row>
    <row r="25" spans="1:125" ht="12" customHeight="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16"/>
      <c r="AX25" s="16"/>
      <c r="AY25" s="16"/>
      <c r="AZ25" s="16"/>
      <c r="BA25" s="16"/>
      <c r="BB25" s="16"/>
      <c r="BC25" s="16"/>
      <c r="BD25" s="172">
        <v>4</v>
      </c>
      <c r="BE25" s="174"/>
      <c r="BF25" s="126" t="str">
        <f>IF($D$3=4,(IF(AND(BF26=0,BG26=3),0,IF(AND(BF26=1,BG26=3),0,IF(AND(BF26=2,BG26=2),1,IF(AND(BF26=3,OR(BG26=0,BG26=1)),2,IF(OR(BF26&gt;4,BG26&gt;4,AND(BF26=2,BG26&gt;2),AND(BF26=3,BG26&gt;2),AND(BF26&lt;=1,BG26&lt;3)),"","")))))),(IF($D$3=6,IF(AND(BF26=0,BG26=4),0,IF(AND(BF26=1,BG26=4),0,IF(AND(BF26=2,BG26=4),0,IF(AND(BF26=3,BG26=3),1,IF(AND(BF26=4,BG26&lt;=2),2,""))))),IF($D$3=7,IF(OR(BF26=0,BF26=1,BF26=2,BF26=3),IF(OR(BG26=0,BG26=1,BG26=2,BG26=3,BG26&gt;4),"",IF(AND(BF26=0,BG26=4),0,IF(AND(BF26=1,BG26=4),0,IF(AND(BF26=2,BG26=4),0,IF(AND(BF26=3,BG26=4),$AE$3-2,""))))),IF(AND(BF26=4,BG26=3),2,IF(AND(BF26=4,OR(BG26=0,BG26=1,BG26=2)),$AE$3,""))),IF(OR(BF26=0,BF26=1,BF26=2,BF26=3),IF(OR(BG26=0,BG26=1,BG26=2,BG26&gt;4),"",IF(AND(BF26=0,BG26=4),0,IF(AND(BF26=1,BG26=4),0,IF(AND(BF26=2,BG26=4),0,IF(AND(BF26=3,BG26=3),1,""))))),IF(AND(BF26=4,BG26&gt;=3),"",IF(AND(BF26=4,OR(BG26=0,BG26=1,BG26=2)),$AE$3,"")))))))</f>
        <v/>
      </c>
      <c r="BG25" s="127"/>
      <c r="BH25" s="126" t="str">
        <f>IF($D$3=4,(IF(AND(BH26=0,BI26=3),0,IF(AND(BH26=1,BI26=3),0,IF(AND(BH26=2,BI26=2),1,IF(AND(BH26=3,OR(BI26=0,BI26=1)),2,IF(OR(BH26&gt;4,BI26&gt;4,AND(BH26=2,BI26&gt;2),AND(BH26=3,BI26&gt;2),AND(BH26&lt;=1,BI26&lt;3)),"","")))))),(IF($D$3=6,IF(AND(BH26=0,BI26=4),0,IF(AND(BH26=1,BI26=4),0,IF(AND(BH26=2,BI26=4),0,IF(AND(BH26=3,BI26=3),1,IF(AND(BH26=4,BI26&lt;=2),2,""))))),IF($D$3=7,IF(OR(BH26=0,BH26=1,BH26=2,BH26=3),IF(OR(BI26=0,BI26=1,BI26=2,BI26=3,BI26&gt;4),"",IF(AND(BH26=0,BI26=4),0,IF(AND(BH26=1,BI26=4),0,IF(AND(BH26=2,BI26=4),0,IF(AND(BH26=3,BI26=4),$AE$3-2,""))))),IF(AND(BH26=4,BI26=3),2,IF(AND(BH26=4,OR(BI26=0,BI26=1,BI26=2)),$AE$3,""))),IF(OR(BH26=0,BH26=1,BH26=2,BH26=3),IF(OR(BI26=0,BI26=1,BI26=2,BI26&gt;4),"",IF(AND(BH26=0,BI26=4),0,IF(AND(BH26=1,BI26=4),0,IF(AND(BH26=2,BI26=4),0,IF(AND(BH26=3,BI26=3),1,""))))),IF(AND(BH26=4,BI26&gt;=3),"",IF(AND(BH26=4,OR(BI26=0,BI26=1,BI26=2)),$AE$3,"")))))))</f>
        <v/>
      </c>
      <c r="BI25" s="127"/>
      <c r="BJ25" s="126" t="str">
        <f>IF($D$3=4,(IF(AND(BJ26=0,BK26=3),0,IF(AND(BJ26=1,BK26=3),0,IF(AND(BJ26=2,BK26=2),1,IF(AND(BJ26=3,OR(BK26=0,BK26=1)),2,IF(OR(BJ26&gt;4,BK26&gt;4,AND(BJ26=2,BK26&gt;2),AND(BJ26=3,BK26&gt;2),AND(BJ26&lt;=1,BK26&lt;3)),"","")))))),(IF($D$3=6,IF(AND(BJ26=0,BK26=4),0,IF(AND(BJ26=1,BK26=4),0,IF(AND(BJ26=2,BK26=4),0,IF(AND(BJ26=3,BK26=3),1,IF(AND(BJ26=4,BK26&lt;=2),2,""))))),IF($D$3=7,IF(OR(BJ26=0,BJ26=1,BJ26=2,BJ26=3),IF(OR(BK26=0,BK26=1,BK26=2,BK26=3,BK26&gt;4),"",IF(AND(BJ26=0,BK26=4),0,IF(AND(BJ26=1,BK26=4),0,IF(AND(BJ26=2,BK26=4),0,IF(AND(BJ26=3,BK26=4),$AE$3-2,""))))),IF(AND(BJ26=4,BK26=3),2,IF(AND(BJ26=4,OR(BK26=0,BK26=1,BK26=2)),$AE$3,""))),IF(OR(BJ26=0,BJ26=1,BJ26=2,BJ26=3),IF(OR(BK26=0,BK26=1,BK26=2,BK26&gt;4),"",IF(AND(BJ26=0,BK26=4),0,IF(AND(BJ26=1,BK26=4),0,IF(AND(BJ26=2,BK26=4),0,IF(AND(BJ26=3,BK26=3),1,""))))),IF(AND(BJ26=4,BK26&gt;=3),"",IF(AND(BJ26=4,OR(BK26=0,BK26=1,BK26=2)),$AE$3,"")))))))</f>
        <v/>
      </c>
      <c r="BK25" s="127"/>
      <c r="BL25" s="144"/>
      <c r="BM25" s="145"/>
      <c r="BN25" s="126" t="str">
        <f>IF($D$3=4,(IF(AND(BN26=0,BO26=3),0,IF(AND(BN26=1,BO26=3),0,IF(AND(BN26=2,BO26=2),1,IF(AND(BN26=3,OR(BO26=0,BO26=1)),2,IF(OR(BN26&gt;4,BO26&gt;4,AND(BN26=2,BO26&gt;2),AND(BN26=3,BO26&gt;2),AND(BN26&lt;=1,BO26&lt;3)),"","")))))),(IF($D$3=6,IF(AND(BN26=0,BO26=4),0,IF(AND(BN26=1,BO26=4),0,IF(AND(BN26=2,BO26=4),0,IF(AND(BN26=3,BO26=3),1,IF(AND(BN26=4,BO26&lt;=2),2,""))))),IF($D$3=7,IF(OR(BN26=0,BN26=1,BN26=2,BN26=3),IF(OR(BO26=0,BO26=1,BO26=2,BO26=3,BO26&gt;4),"",IF(AND(BN26=0,BO26=4),0,IF(AND(BN26=1,BO26=4),0,IF(AND(BN26=2,BO26=4),0,IF(AND(BN26=3,BO26=4),$AE$3-2,""))))),IF(AND(BN26=4,BO26=3),2,IF(AND(BN26=4,OR(BO26=0,BO26=1,BO26=2)),$AE$3,""))),IF(OR(BN26=0,BN26=1,BN26=2,BN26=3),IF(OR(BO26=0,BO26=1,BO26=2,BO26&gt;4),"",IF(AND(BN26=0,BO26=4),0,IF(AND(BN26=1,BO26=4),0,IF(AND(BN26=2,BO26=4),0,IF(AND(BN26=3,BO26=3),1,""))))),IF(AND(BN26=4,BO26&gt;=3),"",IF(AND(BN26=4,OR(BO26=0,BO26=1,BO26=2)),$AE$3,"")))))))</f>
        <v/>
      </c>
      <c r="BO25" s="127"/>
      <c r="BP25" s="126" t="str">
        <f>IF($D$3=4,(IF(AND(BP26=0,BQ26=3),0,IF(AND(BP26=1,BQ26=3),0,IF(AND(BP26=2,BQ26=2),1,IF(AND(BP26=3,OR(BQ26=0,BQ26=1)),2,IF(OR(BP26&gt;4,BQ26&gt;4,AND(BP26=2,BQ26&gt;2),AND(BP26=3,BQ26&gt;2),AND(BP26&lt;=1,BQ26&lt;3)),"","")))))),(IF($D$3=6,IF(AND(BP26=0,BQ26=4),0,IF(AND(BP26=1,BQ26=4),0,IF(AND(BP26=2,BQ26=4),0,IF(AND(BP26=3,BQ26=3),1,IF(AND(BP26=4,BQ26&lt;=2),2,""))))),IF($D$3=7,IF(OR(BP26=0,BP26=1,BP26=2,BP26=3),IF(OR(BQ26=0,BQ26=1,BQ26=2,BQ26=3,BQ26&gt;4),"",IF(AND(BP26=0,BQ26=4),0,IF(AND(BP26=1,BQ26=4),0,IF(AND(BP26=2,BQ26=4),0,IF(AND(BP26=3,BQ26=4),$AE$3-2,""))))),IF(AND(BP26=4,BQ26=3),2,IF(AND(BP26=4,OR(BQ26=0,BQ26=1,BQ26=2)),$AE$3,""))),IF(OR(BP26=0,BP26=1,BP26=2,BP26=3),IF(OR(BQ26=0,BQ26=1,BQ26=2,BQ26&gt;4),"",IF(AND(BP26=0,BQ26=4),0,IF(AND(BP26=1,BQ26=4),0,IF(AND(BP26=2,BQ26=4),0,IF(AND(BP26=3,BQ26=3),1,""))))),IF(AND(BP26=4,BQ26&gt;=3),"",IF(AND(BP26=4,OR(BQ26=0,BQ26=1,BQ26=2)),$AE$3,"")))))))</f>
        <v/>
      </c>
      <c r="BQ25" s="127"/>
      <c r="BR25" s="177">
        <f>SUM(BF25:BQ25)</f>
        <v>0</v>
      </c>
      <c r="BS25" s="142"/>
      <c r="BT25" s="13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4"/>
      <c r="DP25" s="4"/>
      <c r="DQ25" s="4"/>
      <c r="DR25" s="4"/>
      <c r="DS25" s="4"/>
      <c r="DT25" s="41"/>
      <c r="DU25" s="4"/>
    </row>
    <row r="26" spans="1:125" ht="12" customHeight="1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16"/>
      <c r="AX26" s="16"/>
      <c r="AY26" s="16"/>
      <c r="AZ26" s="16"/>
      <c r="BA26" s="16"/>
      <c r="BB26" s="16"/>
      <c r="BC26" s="16"/>
      <c r="BD26" s="172"/>
      <c r="BE26" s="174"/>
      <c r="BF26" s="31"/>
      <c r="BG26" s="32"/>
      <c r="BH26" s="31"/>
      <c r="BI26" s="32"/>
      <c r="BJ26" s="31"/>
      <c r="BK26" s="32"/>
      <c r="BL26" s="25"/>
      <c r="BM26" s="26"/>
      <c r="BN26" s="31"/>
      <c r="BO26" s="32"/>
      <c r="BP26" s="31"/>
      <c r="BQ26" s="32"/>
      <c r="BR26" s="177"/>
      <c r="BS26" s="142"/>
      <c r="BT26" s="13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4"/>
      <c r="DP26" s="4"/>
      <c r="DQ26" s="4"/>
      <c r="DR26" s="4"/>
      <c r="DS26" s="4"/>
      <c r="DT26" s="41"/>
      <c r="DU26" s="4"/>
    </row>
    <row r="27" spans="1:125" ht="12" customHeight="1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 t="s">
        <v>26</v>
      </c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16"/>
      <c r="AX27" s="16"/>
      <c r="AY27" s="16"/>
      <c r="AZ27" s="16"/>
      <c r="BA27" s="16"/>
      <c r="BB27" s="16"/>
      <c r="BC27" s="16"/>
      <c r="BD27" s="172">
        <v>5</v>
      </c>
      <c r="BE27" s="174"/>
      <c r="BF27" s="126" t="str">
        <f>IF($D$3=4,(IF(AND(BF28=0,BG28=3),0,IF(AND(BF28=1,BG28=3),0,IF(AND(BF28=2,BG28=2),1,IF(AND(BF28=3,OR(BG28=0,BG28=1)),2,IF(OR(BF28&gt;4,BG28&gt;4,AND(BF28=2,BG28&gt;2),AND(BF28=3,BG28&gt;2),AND(BF28&lt;=1,BG28&lt;3)),"","")))))),(IF($D$3=6,IF(AND(BF28=0,BG28=4),0,IF(AND(BF28=1,BG28=4),0,IF(AND(BF28=2,BG28=4),0,IF(AND(BF28=3,BG28=3),1,IF(AND(BF28=4,BG28&lt;=2),2,""))))),IF($D$3=7,IF(OR(BF28=0,BF28=1,BF28=2,BF28=3),IF(OR(BG28=0,BG28=1,BG28=2,BG28=3,BG28&gt;4),"",IF(AND(BF28=0,BG28=4),0,IF(AND(BF28=1,BG28=4),0,IF(AND(BF28=2,BG28=4),0,IF(AND(BF28=3,BG28=4),$AE$3-2,""))))),IF(AND(BF28=4,BG28=3),2,IF(AND(BF28=4,OR(BG28=0,BG28=1,BG28=2)),$AE$3,""))),IF(OR(BF28=0,BF28=1,BF28=2,BF28=3),IF(OR(BG28=0,BG28=1,BG28=2,BG28&gt;4),"",IF(AND(BF28=0,BG28=4),0,IF(AND(BF28=1,BG28=4),0,IF(AND(BF28=2,BG28=4),0,IF(AND(BF28=3,BG28=3),1,""))))),IF(AND(BF28=4,BG28&gt;=3),"",IF(AND(BF28=4,OR(BG28=0,BG28=1,BG28=2)),$AE$3,"")))))))</f>
        <v/>
      </c>
      <c r="BG27" s="127"/>
      <c r="BH27" s="126" t="str">
        <f>IF($D$3=4,(IF(AND(BH28=0,BI28=3),0,IF(AND(BH28=1,BI28=3),0,IF(AND(BH28=2,BI28=2),1,IF(AND(BH28=3,OR(BI28=0,BI28=1)),2,IF(OR(BH28&gt;4,BI28&gt;4,AND(BH28=2,BI28&gt;2),AND(BH28=3,BI28&gt;2),AND(BH28&lt;=1,BI28&lt;3)),"","")))))),(IF($D$3=6,IF(AND(BH28=0,BI28=4),0,IF(AND(BH28=1,BI28=4),0,IF(AND(BH28=2,BI28=4),0,IF(AND(BH28=3,BI28=3),1,IF(AND(BH28=4,BI28&lt;=2),2,""))))),IF($D$3=7,IF(OR(BH28=0,BH28=1,BH28=2,BH28=3),IF(OR(BI28=0,BI28=1,BI28=2,BI28=3,BI28&gt;4),"",IF(AND(BH28=0,BI28=4),0,IF(AND(BH28=1,BI28=4),0,IF(AND(BH28=2,BI28=4),0,IF(AND(BH28=3,BI28=4),$AE$3-2,""))))),IF(AND(BH28=4,BI28=3),2,IF(AND(BH28=4,OR(BI28=0,BI28=1,BI28=2)),$AE$3,""))),IF(OR(BH28=0,BH28=1,BH28=2,BH28=3),IF(OR(BI28=0,BI28=1,BI28=2,BI28&gt;4),"",IF(AND(BH28=0,BI28=4),0,IF(AND(BH28=1,BI28=4),0,IF(AND(BH28=2,BI28=4),0,IF(AND(BH28=3,BI28=3),1,""))))),IF(AND(BH28=4,BI28&gt;=3),"",IF(AND(BH28=4,OR(BI28=0,BI28=1,BI28=2)),$AE$3,"")))))))</f>
        <v/>
      </c>
      <c r="BI27" s="127"/>
      <c r="BJ27" s="126" t="str">
        <f>IF($D$3=4,(IF(AND(BJ28=0,BK28=3),0,IF(AND(BJ28=1,BK28=3),0,IF(AND(BJ28=2,BK28=2),1,IF(AND(BJ28=3,OR(BK28=0,BK28=1)),2,IF(OR(BJ28&gt;4,BK28&gt;4,AND(BJ28=2,BK28&gt;2),AND(BJ28=3,BK28&gt;2),AND(BJ28&lt;=1,BK28&lt;3)),"","")))))),(IF($D$3=6,IF(AND(BJ28=0,BK28=4),0,IF(AND(BJ28=1,BK28=4),0,IF(AND(BJ28=2,BK28=4),0,IF(AND(BJ28=3,BK28=3),1,IF(AND(BJ28=4,BK28&lt;=2),2,""))))),IF($D$3=7,IF(OR(BJ28=0,BJ28=1,BJ28=2,BJ28=3),IF(OR(BK28=0,BK28=1,BK28=2,BK28=3,BK28&gt;4),"",IF(AND(BJ28=0,BK28=4),0,IF(AND(BJ28=1,BK28=4),0,IF(AND(BJ28=2,BK28=4),0,IF(AND(BJ28=3,BK28=4),$AE$3-2,""))))),IF(AND(BJ28=4,BK28=3),2,IF(AND(BJ28=4,OR(BK28=0,BK28=1,BK28=2)),$AE$3,""))),IF(OR(BJ28=0,BJ28=1,BJ28=2,BJ28=3),IF(OR(BK28=0,BK28=1,BK28=2,BK28&gt;4),"",IF(AND(BJ28=0,BK28=4),0,IF(AND(BJ28=1,BK28=4),0,IF(AND(BJ28=2,BK28=4),0,IF(AND(BJ28=3,BK28=3),1,""))))),IF(AND(BJ28=4,BK28&gt;=3),"",IF(AND(BJ28=4,OR(BK28=0,BK28=1,BK28=2)),$AE$3,"")))))))</f>
        <v/>
      </c>
      <c r="BK27" s="127"/>
      <c r="BL27" s="126" t="str">
        <f>IF($D$3=4,(IF(AND(BL28=0,BM28=3),0,IF(AND(BL28=1,BM28=3),0,IF(AND(BL28=2,BM28=2),1,IF(AND(BL28=3,OR(BM28=0,BM28=1)),2,IF(OR(BL28&gt;4,BM28&gt;4,AND(BL28=2,BM28&gt;2),AND(BL28=3,BM28&gt;2),AND(BL28&lt;=1,BM28&lt;3)),"","")))))),(IF($D$3=6,IF(AND(BL28=0,BM28=4),0,IF(AND(BL28=1,BM28=4),0,IF(AND(BL28=2,BM28=4),0,IF(AND(BL28=3,BM28=3),1,IF(AND(BL28=4,BM28&lt;=2),2,""))))),IF($D$3=7,IF(OR(BL28=0,BL28=1,BL28=2,BL28=3),IF(OR(BM28=0,BM28=1,BM28=2,BM28=3,BM28&gt;4),"",IF(AND(BL28=0,BM28=4),0,IF(AND(BL28=1,BM28=4),0,IF(AND(BL28=2,BM28=4),0,IF(AND(BL28=3,BM28=4),$AE$3-2,""))))),IF(AND(BL28=4,BM28=3),2,IF(AND(BL28=4,OR(BM28=0,BM28=1,BM28=2)),$AE$3,""))),IF(OR(BL28=0,BL28=1,BL28=2,BL28=3),IF(OR(BM28=0,BM28=1,BM28=2,BM28&gt;4),"",IF(AND(BL28=0,BM28=4),0,IF(AND(BL28=1,BM28=4),0,IF(AND(BL28=2,BM28=4),0,IF(AND(BL28=3,BM28=3),1,""))))),IF(AND(BL28=4,BM28&gt;=3),"",IF(AND(BL28=4,OR(BM28=0,BM28=1,BM28=2)),$AE$3,"")))))))</f>
        <v/>
      </c>
      <c r="BM27" s="127"/>
      <c r="BN27" s="144"/>
      <c r="BO27" s="145"/>
      <c r="BP27" s="126" t="str">
        <f>IF($D$3=4,(IF(AND(BP28=0,BQ28=3),0,IF(AND(BP28=1,BQ28=3),0,IF(AND(BP28=2,BQ28=2),1,IF(AND(BP28=3,OR(BQ28=0,BQ28=1)),2,IF(OR(BP28&gt;4,BQ28&gt;4,AND(BP28=2,BQ28&gt;2),AND(BP28=3,BQ28&gt;2),AND(BP28&lt;=1,BQ28&lt;3)),"","")))))),(IF($D$3=6,IF(AND(BP28=0,BQ28=4),0,IF(AND(BP28=1,BQ28=4),0,IF(AND(BP28=2,BQ28=4),0,IF(AND(BP28=3,BQ28=3),1,IF(AND(BP28=4,BQ28&lt;=2),2,""))))),IF($D$3=7,IF(OR(BP28=0,BP28=1,BP28=2,BP28=3),IF(OR(BQ28=0,BQ28=1,BQ28=2,BQ28=3,BQ28&gt;4),"",IF(AND(BP28=0,BQ28=4),0,IF(AND(BP28=1,BQ28=4),0,IF(AND(BP28=2,BQ28=4),0,IF(AND(BP28=3,BQ28=4),$AE$3-2,""))))),IF(AND(BP28=4,BQ28=3),2,IF(AND(BP28=4,OR(BQ28=0,BQ28=1,BQ28=2)),$AE$3,""))),IF(OR(BP28=0,BP28=1,BP28=2,BP28=3),IF(OR(BQ28=0,BQ28=1,BQ28=2,BQ28&gt;4),"",IF(AND(BP28=0,BQ28=4),0,IF(AND(BP28=1,BQ28=4),0,IF(AND(BP28=2,BQ28=4),0,IF(AND(BP28=3,BQ28=3),1,""))))),IF(AND(BP28=4,BQ28&gt;=3),"",IF(AND(BP28=4,OR(BQ28=0,BQ28=1,BQ28=2)),$AE$3,"")))))))</f>
        <v/>
      </c>
      <c r="BQ27" s="127"/>
      <c r="BR27" s="177">
        <f>SUM(BF27:BQ27)</f>
        <v>0</v>
      </c>
      <c r="BS27" s="142"/>
      <c r="BT27" s="13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4"/>
      <c r="DP27" s="4"/>
      <c r="DQ27" s="4"/>
      <c r="DR27" s="4"/>
      <c r="DS27" s="4"/>
      <c r="DT27" s="4"/>
      <c r="DU27" s="4"/>
    </row>
    <row r="28" spans="1:125" ht="12" customHeight="1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16"/>
      <c r="AX28" s="16"/>
      <c r="AY28" s="16"/>
      <c r="AZ28" s="16"/>
      <c r="BA28" s="16"/>
      <c r="BB28" s="16"/>
      <c r="BC28" s="16"/>
      <c r="BD28" s="172"/>
      <c r="BE28" s="174"/>
      <c r="BF28" s="31"/>
      <c r="BG28" s="14"/>
      <c r="BH28" s="31"/>
      <c r="BI28" s="32"/>
      <c r="BJ28" s="33"/>
      <c r="BK28" s="34"/>
      <c r="BL28" s="31"/>
      <c r="BM28" s="32"/>
      <c r="BN28" s="25"/>
      <c r="BO28" s="26"/>
      <c r="BP28" s="31"/>
      <c r="BQ28" s="32"/>
      <c r="BR28" s="177"/>
      <c r="BS28" s="142"/>
      <c r="BT28" s="13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4"/>
      <c r="DP28" s="4"/>
      <c r="DQ28" s="4"/>
      <c r="DR28" s="4"/>
      <c r="DS28" s="4"/>
      <c r="DT28" s="4"/>
      <c r="DU28" s="4"/>
    </row>
    <row r="29" spans="1:125" ht="12" customHeight="1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16"/>
      <c r="AX29" s="16"/>
      <c r="AY29" s="16"/>
      <c r="AZ29" s="16"/>
      <c r="BA29" s="16"/>
      <c r="BB29" s="16"/>
      <c r="BC29" s="16"/>
      <c r="BD29" s="172">
        <v>6</v>
      </c>
      <c r="BE29" s="174"/>
      <c r="BF29" s="126" t="str">
        <f>IF($D$3=4,(IF(AND(BF30=0,BG30=3),0,IF(AND(BF30=1,BG30=3),0,IF(AND(BF30=2,BG30=2),1,IF(AND(BF30=3,OR(BG30=0,BG30=1)),2,IF(OR(BF30&gt;4,BG30&gt;4,AND(BF30=2,BG30&gt;2),AND(BF30=3,BG30&gt;2),AND(BF30&lt;=1,BG30&lt;3)),"","")))))),(IF($D$3=6,IF(AND(BF30=0,BG30=4),0,IF(AND(BF30=1,BG30=4),0,IF(AND(BF30=2,BG30=4),0,IF(AND(BF30=3,BG30=3),1,IF(AND(BF30=4,BG30&lt;=2),2,""))))),IF($D$3=7,IF(OR(BF30=0,BF30=1,BF30=2,BF30=3),IF(OR(BG30=0,BG30=1,BG30=2,BG30=3,BG30&gt;4),"",IF(AND(BF30=0,BG30=4),0,IF(AND(BF30=1,BG30=4),0,IF(AND(BF30=2,BG30=4),0,IF(AND(BF30=3,BG30=4),$AE$3-2,""))))),IF(AND(BF30=4,BG30=3),2,IF(AND(BF30=4,OR(BG30=0,BG30=1,BG30=2)),$AE$3,""))),IF(OR(BF30=0,BF30=1,BF30=2,BF30=3),IF(OR(BG30=0,BG30=1,BG30=2,BG30&gt;4),"",IF(AND(BF30=0,BG30=4),0,IF(AND(BF30=1,BG30=4),0,IF(AND(BF30=2,BG30=4),0,IF(AND(BF30=3,BG30=3),1,""))))),IF(AND(BF30=4,BG30&gt;=3),"",IF(AND(BF30=4,OR(BG30=0,BG30=1,BG30=2)),$AE$3,"")))))))</f>
        <v/>
      </c>
      <c r="BG29" s="127"/>
      <c r="BH29" s="126" t="str">
        <f>IF($D$3=4,(IF(AND(BH30=0,BI30=3),0,IF(AND(BH30=1,BI30=3),0,IF(AND(BH30=2,BI30=2),1,IF(AND(BH30=3,OR(BI30=0,BI30=1)),2,IF(OR(BH30&gt;4,BI30&gt;4,AND(BH30=2,BI30&gt;2),AND(BH30=3,BI30&gt;2),AND(BH30&lt;=1,BI30&lt;3)),"","")))))),(IF($D$3=6,IF(AND(BH30=0,BI30=4),0,IF(AND(BH30=1,BI30=4),0,IF(AND(BH30=2,BI30=4),0,IF(AND(BH30=3,BI30=3),1,IF(AND(BH30=4,BI30&lt;=2),2,""))))),IF($D$3=7,IF(OR(BH30=0,BH30=1,BH30=2,BH30=3),IF(OR(BI30=0,BI30=1,BI30=2,BI30=3,BI30&gt;4),"",IF(AND(BH30=0,BI30=4),0,IF(AND(BH30=1,BI30=4),0,IF(AND(BH30=2,BI30=4),0,IF(AND(BH30=3,BI30=4),$AE$3-2,""))))),IF(AND(BH30=4,BI30=3),2,IF(AND(BH30=4,OR(BI30=0,BI30=1,BI30=2)),$AE$3,""))),IF(OR(BH30=0,BH30=1,BH30=2,BH30=3),IF(OR(BI30=0,BI30=1,BI30=2,BI30&gt;4),"",IF(AND(BH30=0,BI30=4),0,IF(AND(BH30=1,BI30=4),0,IF(AND(BH30=2,BI30=4),0,IF(AND(BH30=3,BI30=3),1,""))))),IF(AND(BH30=4,BI30&gt;=3),"",IF(AND(BH30=4,OR(BI30=0,BI30=1,BI30=2)),$AE$3,"")))))))</f>
        <v/>
      </c>
      <c r="BI29" s="127"/>
      <c r="BJ29" s="126" t="str">
        <f>IF($D$3=4,(IF(AND(BJ30=0,BK30=3),0,IF(AND(BJ30=1,BK30=3),0,IF(AND(BJ30=2,BK30=2),1,IF(AND(BJ30=3,OR(BK30=0,BK30=1)),2,IF(OR(BJ30&gt;4,BK30&gt;4,AND(BJ30=2,BK30&gt;2),AND(BJ30=3,BK30&gt;2),AND(BJ30&lt;=1,BK30&lt;3)),"","")))))),(IF($D$3=6,IF(AND(BJ30=0,BK30=4),0,IF(AND(BJ30=1,BK30=4),0,IF(AND(BJ30=2,BK30=4),0,IF(AND(BJ30=3,BK30=3),1,IF(AND(BJ30=4,BK30&lt;=2),2,""))))),IF($D$3=7,IF(OR(BJ30=0,BJ30=1,BJ30=2,BJ30=3),IF(OR(BK30=0,BK30=1,BK30=2,BK30=3,BK30&gt;4),"",IF(AND(BJ30=0,BK30=4),0,IF(AND(BJ30=1,BK30=4),0,IF(AND(BJ30=2,BK30=4),0,IF(AND(BJ30=3,BK30=4),$AE$3-2,""))))),IF(AND(BJ30=4,BK30=3),2,IF(AND(BJ30=4,OR(BK30=0,BK30=1,BK30=2)),$AE$3,""))),IF(OR(BJ30=0,BJ30=1,BJ30=2,BJ30=3),IF(OR(BK30=0,BK30=1,BK30=2,BK30&gt;4),"",IF(AND(BJ30=0,BK30=4),0,IF(AND(BJ30=1,BK30=4),0,IF(AND(BJ30=2,BK30=4),0,IF(AND(BJ30=3,BK30=3),1,""))))),IF(AND(BJ30=4,BK30&gt;=3),"",IF(AND(BJ30=4,OR(BK30=0,BK30=1,BK30=2)),$AE$3,"")))))))</f>
        <v/>
      </c>
      <c r="BK29" s="127"/>
      <c r="BL29" s="126" t="str">
        <f>IF($D$3=4,(IF(AND(BL30=0,BM30=3),0,IF(AND(BL30=1,BM30=3),0,IF(AND(BL30=2,BM30=2),1,IF(AND(BL30=3,OR(BM30=0,BM30=1)),2,IF(OR(BL30&gt;4,BM30&gt;4,AND(BL30=2,BM30&gt;2),AND(BL30=3,BM30&gt;2),AND(BL30&lt;=1,BM30&lt;3)),"","")))))),(IF($D$3=6,IF(AND(BL30=0,BM30=4),0,IF(AND(BL30=1,BM30=4),0,IF(AND(BL30=2,BM30=4),0,IF(AND(BL30=3,BM30=3),1,IF(AND(BL30=4,BM30&lt;=2),2,""))))),IF($D$3=7,IF(OR(BL30=0,BL30=1,BL30=2,BL30=3),IF(OR(BM30=0,BM30=1,BM30=2,BM30=3,BM30&gt;4),"",IF(AND(BL30=0,BM30=4),0,IF(AND(BL30=1,BM30=4),0,IF(AND(BL30=2,BM30=4),0,IF(AND(BL30=3,BM30=4),$AE$3-2,""))))),IF(AND(BL30=4,BM30=3),2,IF(AND(BL30=4,OR(BM30=0,BM30=1,BM30=2)),$AE$3,""))),IF(OR(BL30=0,BL30=1,BL30=2,BL30=3),IF(OR(BM30=0,BM30=1,BM30=2,BM30&gt;4),"",IF(AND(BL30=0,BM30=4),0,IF(AND(BL30=1,BM30=4),0,IF(AND(BL30=2,BM30=4),0,IF(AND(BL30=3,BM30=3),1,""))))),IF(AND(BL30=4,BM30&gt;=3),"",IF(AND(BL30=4,OR(BM30=0,BM30=1,BM30=2)),$AE$3,"")))))))</f>
        <v/>
      </c>
      <c r="BM29" s="127"/>
      <c r="BN29" s="126" t="str">
        <f>IF($D$3=4,(IF(AND(BN30=0,BO30=3),0,IF(AND(BN30=1,BO30=3),0,IF(AND(BN30=2,BO30=2),1,IF(AND(BN30=3,OR(BO30=0,BO30=1)),2,IF(OR(BN30&gt;4,BO30&gt;4,AND(BN30=2,BO30&gt;2),AND(BN30=3,BO30&gt;2),AND(BN30&lt;=1,BO30&lt;3)),"","")))))),(IF($D$3=6,IF(AND(BN30=0,BO30=4),0,IF(AND(BN30=1,BO30=4),0,IF(AND(BN30=2,BO30=4),0,IF(AND(BN30=3,BO30=3),1,IF(AND(BN30=4,BO30&lt;=2),2,""))))),IF($D$3=7,IF(OR(BN30=0,BN30=1,BN30=2,BN30=3),IF(OR(BO30=0,BO30=1,BO30=2,BO30=3,BO30&gt;4),"",IF(AND(BN30=0,BO30=4),0,IF(AND(BN30=1,BO30=4),0,IF(AND(BN30=2,BO30=4),0,IF(AND(BN30=3,BO30=4),$AE$3-2,""))))),IF(AND(BN30=4,BO30=3),2,IF(AND(BN30=4,OR(BO30=0,BO30=1,BO30=2)),$AE$3,""))),IF(OR(BN30=0,BN30=1,BN30=2,BN30=3),IF(OR(BO30=0,BO30=1,BO30=2,BO30&gt;4),"",IF(AND(BN30=0,BO30=4),0,IF(AND(BN30=1,BO30=4),0,IF(AND(BN30=2,BO30=4),0,IF(AND(BN30=3,BO30=3),1,""))))),IF(AND(BN30=4,BO30&gt;=3),"",IF(AND(BN30=4,OR(BO30=0,BO30=1,BO30=2)),$AE$3,"")))))))</f>
        <v/>
      </c>
      <c r="BO29" s="127"/>
      <c r="BP29" s="144"/>
      <c r="BQ29" s="145"/>
      <c r="BR29" s="177">
        <f>SUM(BF29:BQ29)</f>
        <v>0</v>
      </c>
      <c r="BS29" s="142"/>
      <c r="BT29" s="13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4"/>
      <c r="DP29" s="4"/>
      <c r="DQ29" s="4"/>
      <c r="DR29" s="4"/>
      <c r="DS29" s="4"/>
      <c r="DT29" s="4"/>
      <c r="DU29" s="4"/>
    </row>
    <row r="30" spans="1:125" ht="12" customHeight="1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16"/>
      <c r="AX30" s="16"/>
      <c r="AY30" s="16"/>
      <c r="AZ30" s="16"/>
      <c r="BA30" s="16"/>
      <c r="BB30" s="16"/>
      <c r="BC30" s="16"/>
      <c r="BD30" s="180"/>
      <c r="BE30" s="181"/>
      <c r="BF30" s="35"/>
      <c r="BG30" s="36"/>
      <c r="BH30" s="35"/>
      <c r="BI30" s="36"/>
      <c r="BJ30" s="35"/>
      <c r="BK30" s="36"/>
      <c r="BL30" s="35"/>
      <c r="BM30" s="36"/>
      <c r="BN30" s="35"/>
      <c r="BO30" s="36"/>
      <c r="BP30" s="46"/>
      <c r="BQ30" s="47"/>
      <c r="BR30" s="182"/>
      <c r="BS30" s="151"/>
      <c r="BT30" s="13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4"/>
      <c r="DP30" s="4"/>
      <c r="DQ30" s="4"/>
      <c r="DR30" s="4"/>
      <c r="DS30" s="4"/>
      <c r="DT30" s="4"/>
      <c r="DU30" s="4"/>
    </row>
    <row r="31" spans="1:125" ht="12" customHeight="1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16"/>
      <c r="AX31" s="16"/>
      <c r="AY31" s="16"/>
      <c r="AZ31" s="16"/>
      <c r="BA31" s="16"/>
      <c r="BB31" s="16"/>
      <c r="BC31" s="16"/>
      <c r="BD31" s="152" t="s">
        <v>8</v>
      </c>
      <c r="BE31" s="152" t="s">
        <v>20</v>
      </c>
      <c r="BF31" s="152">
        <v>1</v>
      </c>
      <c r="BG31" s="152"/>
      <c r="BH31" s="152">
        <v>2</v>
      </c>
      <c r="BI31" s="152"/>
      <c r="BJ31" s="152">
        <v>3</v>
      </c>
      <c r="BK31" s="152"/>
      <c r="BL31" s="152">
        <v>4</v>
      </c>
      <c r="BM31" s="152"/>
      <c r="BN31" s="152">
        <v>5</v>
      </c>
      <c r="BO31" s="152"/>
      <c r="BP31" s="152">
        <v>6</v>
      </c>
      <c r="BQ31" s="152"/>
      <c r="BR31" s="152" t="s">
        <v>17</v>
      </c>
      <c r="BS31" s="152" t="s">
        <v>21</v>
      </c>
      <c r="BT31" s="13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4"/>
      <c r="DP31" s="4"/>
      <c r="DQ31" s="4"/>
      <c r="DR31" s="4"/>
      <c r="DS31" s="4"/>
      <c r="DT31" s="4"/>
      <c r="DU31" s="4"/>
    </row>
    <row r="32" spans="1:125" ht="12" customHeight="1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16"/>
      <c r="AX32" s="16"/>
      <c r="AY32" s="16"/>
      <c r="AZ32" s="16"/>
      <c r="BA32" s="16"/>
      <c r="BB32" s="16"/>
      <c r="BC32" s="16"/>
      <c r="BD32" s="152"/>
      <c r="BE32" s="152"/>
      <c r="BF32" s="152"/>
      <c r="BG32" s="152"/>
      <c r="BH32" s="152"/>
      <c r="BI32" s="152"/>
      <c r="BJ32" s="152"/>
      <c r="BK32" s="152"/>
      <c r="BL32" s="152"/>
      <c r="BM32" s="152"/>
      <c r="BN32" s="152"/>
      <c r="BO32" s="152"/>
      <c r="BP32" s="152"/>
      <c r="BQ32" s="152"/>
      <c r="BR32" s="152"/>
      <c r="BS32" s="152"/>
      <c r="BT32" s="13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4"/>
      <c r="DP32" s="4"/>
      <c r="DQ32" s="4"/>
      <c r="DR32" s="4"/>
      <c r="DS32" s="4"/>
      <c r="DT32" s="4"/>
      <c r="DU32" s="4"/>
    </row>
    <row r="33" spans="1:125" ht="12" customHeight="1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16"/>
      <c r="AX33" s="16"/>
      <c r="AY33" s="16"/>
      <c r="AZ33" s="16"/>
      <c r="BA33" s="16"/>
      <c r="BB33" s="16"/>
      <c r="BC33" s="16"/>
      <c r="BD33" s="171">
        <v>1</v>
      </c>
      <c r="BE33" s="173"/>
      <c r="BF33" s="175"/>
      <c r="BG33" s="134"/>
      <c r="BH33" s="137" t="str">
        <f>IF($D$3=4,(IF(AND(BH34=0,BI34=3),0,IF(AND(BH34=1,BI34=3),0,IF(AND(BH34=2,BI34=2),1,IF(AND(BH34=3,OR(BI34=0,BI34=1)),2,IF(OR(BH34&gt;4,BI34&gt;4,AND(BH34=2,BI34&gt;2),AND(BH34=3,BI34&gt;2),AND(BH34&lt;=1,BI34&lt;3)),"","")))))),(IF($D$3=6,IF(AND(BH34=0,BI34=4),0,IF(AND(BH34=1,BI34=4),0,IF(AND(BH34=2,BI34=4),0,IF(AND(BH34=3,BI34=3),1,IF(AND(BH34=4,BI34&lt;=2),2,""))))),IF($D$3=7,IF(OR(BH34=0,BH34=1,BH34=2,BH34=3),IF(OR(BI34=0,BI34=1,BI34=2,BI34=3,BI34&gt;4),"",IF(AND(BH34=0,BI34=4),0,IF(AND(BH34=1,BI34=4),0,IF(AND(BH34=2,BI34=4),0,IF(AND(BH34=3,BI34=4),$AE$3-2,""))))),IF(AND(BH34=4,BI34=3),2,IF(AND(BH34=4,OR(BI34=0,BI34=1,BI34=2)),$AE$3,""))),IF(OR(BH34=0,BH34=1,BH34=2,BH34=3),IF(OR(BI34=0,BI34=1,BI34=2,BI34&gt;4),"",IF(AND(BH34=0,BI34=4),0,IF(AND(BH34=1,BI34=4),0,IF(AND(BH34=2,BI34=4),0,IF(AND(BH34=3,BI34=3),1,""))))),IF(AND(BH34=4,BI34&gt;=3),"",IF(AND(BH34=4,OR(BI34=0,BI34=1,BI34=2)),$AE$3,"")))))))</f>
        <v/>
      </c>
      <c r="BI33" s="138"/>
      <c r="BJ33" s="137" t="str">
        <f>IF($D$3=4,(IF(AND(BJ34=0,BK34=3),0,IF(AND(BJ34=1,BK34=3),0,IF(AND(BJ34=2,BK34=2),1,IF(AND(BJ34=3,OR(BK34=0,BK34=1)),2,IF(OR(BJ34&gt;4,BK34&gt;4,AND(BJ34=2,BK34&gt;2),AND(BJ34=3,BK34&gt;2),AND(BJ34&lt;=1,BK34&lt;3)),"","")))))),(IF($D$3=6,IF(AND(BJ34=0,BK34=4),0,IF(AND(BJ34=1,BK34=4),0,IF(AND(BJ34=2,BK34=4),0,IF(AND(BJ34=3,BK34=3),1,IF(AND(BJ34=4,BK34&lt;=2),2,""))))),IF($D$3=7,IF(OR(BJ34=0,BJ34=1,BJ34=2,BJ34=3),IF(OR(BK34=0,BK34=1,BK34=2,BK34=3,BK34&gt;4),"",IF(AND(BJ34=0,BK34=4),0,IF(AND(BJ34=1,BK34=4),0,IF(AND(BJ34=2,BK34=4),0,IF(AND(BJ34=3,BK34=4),$AE$3-2,""))))),IF(AND(BJ34=4,BK34=3),2,IF(AND(BJ34=4,OR(BK34=0,BK34=1,BK34=2)),$AE$3,""))),IF(OR(BJ34=0,BJ34=1,BJ34=2,BJ34=3),IF(OR(BK34=0,BK34=1,BK34=2,BK34&gt;4),"",IF(AND(BJ34=0,BK34=4),0,IF(AND(BJ34=1,BK34=4),0,IF(AND(BJ34=2,BK34=4),0,IF(AND(BJ34=3,BK34=3),1,""))))),IF(AND(BJ34=4,BK34&gt;=3),"",IF(AND(BJ34=4,OR(BK34=0,BK34=1,BK34=2)),$AE$3,"")))))))</f>
        <v/>
      </c>
      <c r="BK33" s="138"/>
      <c r="BL33" s="137" t="str">
        <f>IF($D$3=4,(IF(AND(BL34=0,BM34=3),0,IF(AND(BL34=1,BM34=3),0,IF(AND(BL34=2,BM34=2),1,IF(AND(BL34=3,OR(BM34=0,BM34=1)),2,IF(OR(BL34&gt;4,BM34&gt;4,AND(BL34=2,BM34&gt;2),AND(BL34=3,BM34&gt;2),AND(BL34&lt;=1,BM34&lt;3)),"","")))))),(IF($D$3=6,IF(AND(BL34=0,BM34=4),0,IF(AND(BL34=1,BM34=4),0,IF(AND(BL34=2,BM34=4),0,IF(AND(BL34=3,BM34=3),1,IF(AND(BL34=4,BM34&lt;=2),2,""))))),IF($D$3=7,IF(OR(BL34=0,BL34=1,BL34=2,BL34=3),IF(OR(BM34=0,BM34=1,BM34=2,BM34=3,BM34&gt;4),"",IF(AND(BL34=0,BM34=4),0,IF(AND(BL34=1,BM34=4),0,IF(AND(BL34=2,BM34=4),0,IF(AND(BL34=3,BM34=4),$AE$3-2,""))))),IF(AND(BL34=4,BM34=3),2,IF(AND(BL34=4,OR(BM34=0,BM34=1,BM34=2)),$AE$3,""))),IF(OR(BL34=0,BL34=1,BL34=2,BL34=3),IF(OR(BM34=0,BM34=1,BM34=2,BM34&gt;4),"",IF(AND(BL34=0,BM34=4),0,IF(AND(BL34=1,BM34=4),0,IF(AND(BL34=2,BM34=4),0,IF(AND(BL34=3,BM34=3),1,""))))),IF(AND(BL34=4,BM34&gt;=3),"",IF(AND(BL34=4,OR(BM34=0,BM34=1,BM34=2)),$AE$3,"")))))))</f>
        <v/>
      </c>
      <c r="BM33" s="138"/>
      <c r="BN33" s="137" t="str">
        <f>IF($D$3=4,(IF(AND(BN34=0,BO34=3),0,IF(AND(BN34=1,BO34=3),0,IF(AND(BN34=2,BO34=2),1,IF(AND(BN34=3,OR(BO34=0,BO34=1)),2,IF(OR(BN34&gt;4,BO34&gt;4,AND(BN34=2,BO34&gt;2),AND(BN34=3,BO34&gt;2),AND(BN34&lt;=1,BO34&lt;3)),"","")))))),(IF($D$3=6,IF(AND(BN34=0,BO34=4),0,IF(AND(BN34=1,BO34=4),0,IF(AND(BN34=2,BO34=4),0,IF(AND(BN34=3,BO34=3),1,IF(AND(BN34=4,BO34&lt;=2),2,""))))),IF($D$3=7,IF(OR(BN34=0,BN34=1,BN34=2,BN34=3),IF(OR(BO34=0,BO34=1,BO34=2,BO34=3,BO34&gt;4),"",IF(AND(BN34=0,BO34=4),0,IF(AND(BN34=1,BO34=4),0,IF(AND(BN34=2,BO34=4),0,IF(AND(BN34=3,BO34=4),$AE$3-2,""))))),IF(AND(BN34=4,BO34=3),2,IF(AND(BN34=4,OR(BO34=0,BO34=1,BO34=2)),$AE$3,""))),IF(OR(BN34=0,BN34=1,BN34=2,BN34=3),IF(OR(BO34=0,BO34=1,BO34=2,BO34&gt;4),"",IF(AND(BN34=0,BO34=4),0,IF(AND(BN34=1,BO34=4),0,IF(AND(BN34=2,BO34=4),0,IF(AND(BN34=3,BO34=3),1,""))))),IF(AND(BN34=4,BO34&gt;=3),"",IF(AND(BN34=4,OR(BO34=0,BO34=1,BO34=2)),$AE$3,"")))))))</f>
        <v/>
      </c>
      <c r="BO33" s="138"/>
      <c r="BP33" s="137" t="str">
        <f>IF($D$3=4,(IF(AND(BP34=0,BQ34=3),0,IF(AND(BP34=1,BQ34=3),0,IF(AND(BP34=2,BQ34=2),1,IF(AND(BP34=3,OR(BQ34=0,BQ34=1)),2,IF(OR(BP34&gt;4,BQ34&gt;4,AND(BP34=2,BQ34&gt;2),AND(BP34=3,BQ34&gt;2),AND(BP34&lt;=1,BQ34&lt;3)),"","")))))),(IF($D$3=6,IF(AND(BP34=0,BQ34=4),0,IF(AND(BP34=1,BQ34=4),0,IF(AND(BP34=2,BQ34=4),0,IF(AND(BP34=3,BQ34=3),1,IF(AND(BP34=4,BQ34&lt;=2),2,""))))),IF($D$3=7,IF(OR(BP34=0,BP34=1,BP34=2,BP34=3),IF(OR(BQ34=0,BQ34=1,BQ34=2,BQ34=3,BQ34&gt;4),"",IF(AND(BP34=0,BQ34=4),0,IF(AND(BP34=1,BQ34=4),0,IF(AND(BP34=2,BQ34=4),0,IF(AND(BP34=3,BQ34=4),$AE$3-2,""))))),IF(AND(BP34=4,BQ34=3),2,IF(AND(BP34=4,OR(BQ34=0,BQ34=1,BQ34=2)),$AE$3,""))),IF(OR(BP34=0,BP34=1,BP34=2,BP34=3),IF(OR(BQ34=0,BQ34=1,BQ34=2,BQ34&gt;4),"",IF(AND(BP34=0,BQ34=4),0,IF(AND(BP34=1,BQ34=4),0,IF(AND(BP34=2,BQ34=4),0,IF(AND(BP34=3,BQ34=3),1,""))))),IF(AND(BP34=4,BQ34&gt;=3),"",IF(AND(BP34=4,OR(BQ34=0,BQ34=1,BQ34=2)),$AE$3,"")))))))</f>
        <v/>
      </c>
      <c r="BQ33" s="138"/>
      <c r="BR33" s="176">
        <f>SUM(BF33:BQ33)</f>
        <v>0</v>
      </c>
      <c r="BS33" s="141"/>
      <c r="BT33" s="13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4"/>
      <c r="DP33" s="4"/>
      <c r="DQ33" s="4"/>
      <c r="DR33" s="4"/>
      <c r="DS33" s="4"/>
      <c r="DT33" s="4"/>
      <c r="DU33" s="4"/>
    </row>
    <row r="34" spans="1:125" ht="12" customHeight="1" x14ac:dyDescent="0.25">
      <c r="A34" s="4"/>
      <c r="B34" s="183"/>
      <c r="C34" s="183"/>
      <c r="D34" s="183"/>
      <c r="E34" s="183"/>
      <c r="F34" s="183"/>
      <c r="G34" s="183"/>
      <c r="H34" s="183"/>
      <c r="I34" s="183"/>
      <c r="J34" s="183"/>
      <c r="K34" s="183"/>
      <c r="L34" s="183"/>
      <c r="M34" s="183"/>
      <c r="N34" s="183"/>
      <c r="O34" s="183"/>
      <c r="P34" s="183"/>
      <c r="Q34" s="183"/>
      <c r="R34" s="183"/>
      <c r="S34" s="183"/>
      <c r="T34" s="183"/>
      <c r="U34" s="183"/>
      <c r="V34" s="183"/>
      <c r="W34" s="183"/>
      <c r="X34" s="183"/>
      <c r="Y34" s="183"/>
      <c r="Z34" s="183"/>
      <c r="AA34" s="183"/>
      <c r="AB34" s="183"/>
      <c r="AC34" s="183"/>
      <c r="AD34" s="183"/>
      <c r="AE34" s="183"/>
      <c r="AF34" s="183"/>
      <c r="AG34" s="183"/>
      <c r="AH34" s="183"/>
      <c r="AI34" s="183"/>
      <c r="AJ34" s="183"/>
      <c r="AK34" s="183"/>
      <c r="AL34" s="183"/>
      <c r="AM34" s="183"/>
      <c r="AN34" s="183"/>
      <c r="AO34" s="183"/>
      <c r="AP34" s="183"/>
      <c r="AQ34" s="183"/>
      <c r="AR34" s="183"/>
      <c r="AS34" s="183"/>
      <c r="AT34" s="183"/>
      <c r="AU34" s="183"/>
      <c r="AV34" s="183"/>
      <c r="AW34" s="183"/>
      <c r="AX34" s="183"/>
      <c r="AY34" s="16"/>
      <c r="AZ34" s="16"/>
      <c r="BA34" s="16"/>
      <c r="BB34" s="16"/>
      <c r="BC34" s="16"/>
      <c r="BD34" s="172"/>
      <c r="BE34" s="174"/>
      <c r="BF34" s="25"/>
      <c r="BG34" s="26"/>
      <c r="BH34" s="29"/>
      <c r="BI34" s="30"/>
      <c r="BJ34" s="29"/>
      <c r="BK34" s="30"/>
      <c r="BL34" s="31"/>
      <c r="BM34" s="32"/>
      <c r="BN34" s="31"/>
      <c r="BO34" s="32"/>
      <c r="BP34" s="31"/>
      <c r="BQ34" s="32"/>
      <c r="BR34" s="177"/>
      <c r="BS34" s="142"/>
      <c r="BT34" s="13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4"/>
      <c r="DP34" s="4"/>
      <c r="DQ34" s="4"/>
      <c r="DR34" s="4"/>
      <c r="DS34" s="4"/>
      <c r="DT34" s="4"/>
      <c r="DU34" s="4"/>
    </row>
    <row r="35" spans="1:125" ht="12" customHeight="1" x14ac:dyDescent="0.25">
      <c r="A35" s="4"/>
      <c r="B35" s="183"/>
      <c r="C35" s="183"/>
      <c r="D35" s="183"/>
      <c r="E35" s="183"/>
      <c r="F35" s="183"/>
      <c r="G35" s="183"/>
      <c r="H35" s="183"/>
      <c r="I35" s="183"/>
      <c r="J35" s="183"/>
      <c r="K35" s="183"/>
      <c r="L35" s="183"/>
      <c r="M35" s="183"/>
      <c r="N35" s="183"/>
      <c r="O35" s="183"/>
      <c r="P35" s="183"/>
      <c r="Q35" s="183"/>
      <c r="R35" s="183"/>
      <c r="S35" s="183"/>
      <c r="T35" s="183"/>
      <c r="U35" s="183"/>
      <c r="V35" s="183"/>
      <c r="W35" s="183"/>
      <c r="X35" s="183"/>
      <c r="Y35" s="183"/>
      <c r="Z35" s="183"/>
      <c r="AA35" s="183"/>
      <c r="AB35" s="183"/>
      <c r="AC35" s="183"/>
      <c r="AD35" s="183"/>
      <c r="AE35" s="183"/>
      <c r="AF35" s="183"/>
      <c r="AG35" s="183"/>
      <c r="AH35" s="183"/>
      <c r="AI35" s="183"/>
      <c r="AJ35" s="183"/>
      <c r="AK35" s="183"/>
      <c r="AL35" s="183"/>
      <c r="AM35" s="183"/>
      <c r="AN35" s="183"/>
      <c r="AO35" s="183"/>
      <c r="AP35" s="183"/>
      <c r="AQ35" s="183"/>
      <c r="AR35" s="183"/>
      <c r="AS35" s="183"/>
      <c r="AT35" s="183"/>
      <c r="AU35" s="183"/>
      <c r="AV35" s="183"/>
      <c r="AW35" s="183"/>
      <c r="AX35" s="183"/>
      <c r="AY35" s="16"/>
      <c r="AZ35" s="16"/>
      <c r="BA35" s="16"/>
      <c r="BB35" s="16"/>
      <c r="BC35" s="16"/>
      <c r="BD35" s="172">
        <v>2</v>
      </c>
      <c r="BE35" s="174"/>
      <c r="BF35" s="126" t="str">
        <f>IF($D$3=4,(IF(AND(BF36=0,BG36=3),0,IF(AND(BF36=1,BG36=3),0,IF(AND(BF36=2,BG36=2),1,IF(AND(BF36=3,OR(BG36=0,BG36=1)),2,IF(OR(BF36&gt;4,BG36&gt;4,AND(BF36=2,BG36&gt;2),AND(BF36=3,BG36&gt;2),AND(BF36&lt;=1,BG36&lt;3)),"","")))))),(IF($D$3=6,IF(AND(BF36=0,BG36=4),0,IF(AND(BF36=1,BG36=4),0,IF(AND(BF36=2,BG36=4),0,IF(AND(BF36=3,BG36=3),1,IF(AND(BF36=4,BG36&lt;=2),2,""))))),IF($D$3=7,IF(OR(BF36=0,BF36=1,BF36=2,BF36=3),IF(OR(BG36=0,BG36=1,BG36=2,BG36=3,BG36&gt;4),"",IF(AND(BF36=0,BG36=4),0,IF(AND(BF36=1,BG36=4),0,IF(AND(BF36=2,BG36=4),0,IF(AND(BF36=3,BG36=4),$AE$3-2,""))))),IF(AND(BF36=4,BG36=3),2,IF(AND(BF36=4,OR(BG36=0,BG36=1,BG36=2)),$AE$3,""))),IF(OR(BF36=0,BF36=1,BF36=2,BF36=3),IF(OR(BG36=0,BG36=1,BG36=2,BG36&gt;4),"",IF(AND(BF36=0,BG36=4),0,IF(AND(BF36=1,BG36=4),0,IF(AND(BF36=2,BG36=4),0,IF(AND(BF36=3,BG36=3),1,""))))),IF(AND(BF36=4,BG36&gt;=3),"",IF(AND(BF36=4,OR(BG36=0,BG36=1,BG36=2)),$AE$3,"")))))))</f>
        <v/>
      </c>
      <c r="BG35" s="127"/>
      <c r="BH35" s="144"/>
      <c r="BI35" s="145"/>
      <c r="BJ35" s="126" t="str">
        <f>IF($D$3=4,(IF(AND(BJ36=0,BK36=3),0,IF(AND(BJ36=1,BK36=3),0,IF(AND(BJ36=2,BK36=2),1,IF(AND(BJ36=3,OR(BK36=0,BK36=1)),2,IF(OR(BJ36&gt;4,BK36&gt;4,AND(BJ36=2,BK36&gt;2),AND(BJ36=3,BK36&gt;2),AND(BJ36&lt;=1,BK36&lt;3)),"","")))))),(IF($D$3=6,IF(AND(BJ36=0,BK36=4),0,IF(AND(BJ36=1,BK36=4),0,IF(AND(BJ36=2,BK36=4),0,IF(AND(BJ36=3,BK36=3),1,IF(AND(BJ36=4,BK36&lt;=2),2,""))))),IF($D$3=7,IF(OR(BJ36=0,BJ36=1,BJ36=2,BJ36=3),IF(OR(BK36=0,BK36=1,BK36=2,BK36=3,BK36&gt;4),"",IF(AND(BJ36=0,BK36=4),0,IF(AND(BJ36=1,BK36=4),0,IF(AND(BJ36=2,BK36=4),0,IF(AND(BJ36=3,BK36=4),$AE$3-2,""))))),IF(AND(BJ36=4,BK36=3),2,IF(AND(BJ36=4,OR(BK36=0,BK36=1,BK36=2)),$AE$3,""))),IF(OR(BJ36=0,BJ36=1,BJ36=2,BJ36=3),IF(OR(BK36=0,BK36=1,BK36=2,BK36&gt;4),"",IF(AND(BJ36=0,BK36=4),0,IF(AND(BJ36=1,BK36=4),0,IF(AND(BJ36=2,BK36=4),0,IF(AND(BJ36=3,BK36=3),1,""))))),IF(AND(BJ36=4,BK36&gt;=3),"",IF(AND(BJ36=4,OR(BK36=0,BK36=1,BK36=2)),$AE$3,"")))))))</f>
        <v/>
      </c>
      <c r="BK35" s="127"/>
      <c r="BL35" s="126" t="str">
        <f>IF($D$3=4,(IF(AND(BL36=0,BM36=3),0,IF(AND(BL36=1,BM36=3),0,IF(AND(BL36=2,BM36=2),1,IF(AND(BL36=3,OR(BM36=0,BM36=1)),2,IF(OR(BL36&gt;4,BM36&gt;4,AND(BL36=2,BM36&gt;2),AND(BL36=3,BM36&gt;2),AND(BL36&lt;=1,BM36&lt;3)),"","")))))),(IF($D$3=6,IF(AND(BL36=0,BM36=4),0,IF(AND(BL36=1,BM36=4),0,IF(AND(BL36=2,BM36=4),0,IF(AND(BL36=3,BM36=3),1,IF(AND(BL36=4,BM36&lt;=2),2,""))))),IF($D$3=7,IF(OR(BL36=0,BL36=1,BL36=2,BL36=3),IF(OR(BM36=0,BM36=1,BM36=2,BM36=3,BM36&gt;4),"",IF(AND(BL36=0,BM36=4),0,IF(AND(BL36=1,BM36=4),0,IF(AND(BL36=2,BM36=4),0,IF(AND(BL36=3,BM36=4),$AE$3-2,""))))),IF(AND(BL36=4,BM36=3),2,IF(AND(BL36=4,OR(BM36=0,BM36=1,BM36=2)),$AE$3,""))),IF(OR(BL36=0,BL36=1,BL36=2,BL36=3),IF(OR(BM36=0,BM36=1,BM36=2,BM36&gt;4),"",IF(AND(BL36=0,BM36=4),0,IF(AND(BL36=1,BM36=4),0,IF(AND(BL36=2,BM36=4),0,IF(AND(BL36=3,BM36=3),1,""))))),IF(AND(BL36=4,BM36&gt;=3),"",IF(AND(BL36=4,OR(BM36=0,BM36=1,BM36=2)),$AE$3,"")))))))</f>
        <v/>
      </c>
      <c r="BM35" s="127"/>
      <c r="BN35" s="126" t="str">
        <f>IF($D$3=4,(IF(AND(BN36=0,BO36=3),0,IF(AND(BN36=1,BO36=3),0,IF(AND(BN36=2,BO36=2),1,IF(AND(BN36=3,OR(BO36=0,BO36=1)),2,IF(OR(BN36&gt;4,BO36&gt;4,AND(BN36=2,BO36&gt;2),AND(BN36=3,BO36&gt;2),AND(BN36&lt;=1,BO36&lt;3)),"","")))))),(IF($D$3=6,IF(AND(BN36=0,BO36=4),0,IF(AND(BN36=1,BO36=4),0,IF(AND(BN36=2,BO36=4),0,IF(AND(BN36=3,BO36=3),1,IF(AND(BN36=4,BO36&lt;=2),2,""))))),IF($D$3=7,IF(OR(BN36=0,BN36=1,BN36=2,BN36=3),IF(OR(BO36=0,BO36=1,BO36=2,BO36=3,BO36&gt;4),"",IF(AND(BN36=0,BO36=4),0,IF(AND(BN36=1,BO36=4),0,IF(AND(BN36=2,BO36=4),0,IF(AND(BN36=3,BO36=4),$AE$3-2,""))))),IF(AND(BN36=4,BO36=3),2,IF(AND(BN36=4,OR(BO36=0,BO36=1,BO36=2)),$AE$3,""))),IF(OR(BN36=0,BN36=1,BN36=2,BN36=3),IF(OR(BO36=0,BO36=1,BO36=2,BO36&gt;4),"",IF(AND(BN36=0,BO36=4),0,IF(AND(BN36=1,BO36=4),0,IF(AND(BN36=2,BO36=4),0,IF(AND(BN36=3,BO36=3),1,""))))),IF(AND(BN36=4,BO36&gt;=3),"",IF(AND(BN36=4,OR(BO36=0,BO36=1,BO36=2)),$AE$3,"")))))))</f>
        <v/>
      </c>
      <c r="BO35" s="127"/>
      <c r="BP35" s="126" t="str">
        <f>IF($D$3=4,(IF(AND(BP36=0,BQ36=3),0,IF(AND(BP36=1,BQ36=3),0,IF(AND(BP36=2,BQ36=2),1,IF(AND(BP36=3,OR(BQ36=0,BQ36=1)),2,IF(OR(BP36&gt;4,BQ36&gt;4,AND(BP36=2,BQ36&gt;2),AND(BP36=3,BQ36&gt;2),AND(BP36&lt;=1,BQ36&lt;3)),"","")))))),(IF($D$3=6,IF(AND(BP36=0,BQ36=4),0,IF(AND(BP36=1,BQ36=4),0,IF(AND(BP36=2,BQ36=4),0,IF(AND(BP36=3,BQ36=3),1,IF(AND(BP36=4,BQ36&lt;=2),2,""))))),IF($D$3=7,IF(OR(BP36=0,BP36=1,BP36=2,BP36=3),IF(OR(BQ36=0,BQ36=1,BQ36=2,BQ36=3,BQ36&gt;4),"",IF(AND(BP36=0,BQ36=4),0,IF(AND(BP36=1,BQ36=4),0,IF(AND(BP36=2,BQ36=4),0,IF(AND(BP36=3,BQ36=4),$AE$3-2,""))))),IF(AND(BP36=4,BQ36=3),2,IF(AND(BP36=4,OR(BQ36=0,BQ36=1,BQ36=2)),$AE$3,""))),IF(OR(BP36=0,BP36=1,BP36=2,BP36=3),IF(OR(BQ36=0,BQ36=1,BQ36=2,BQ36&gt;4),"",IF(AND(BP36=0,BQ36=4),0,IF(AND(BP36=1,BQ36=4),0,IF(AND(BP36=2,BQ36=4),0,IF(AND(BP36=3,BQ36=3),1,""))))),IF(AND(BP36=4,BQ36&gt;=3),"",IF(AND(BP36=4,OR(BQ36=0,BQ36=1,BQ36=2)),$AE$3,"")))))))</f>
        <v/>
      </c>
      <c r="BQ35" s="127"/>
      <c r="BR35" s="177">
        <f>SUM(BF35:BQ35)</f>
        <v>0</v>
      </c>
      <c r="BS35" s="142"/>
      <c r="BT35" s="13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4"/>
      <c r="DP35" s="4"/>
      <c r="DQ35" s="4"/>
      <c r="DR35" s="4"/>
      <c r="DS35" s="4"/>
      <c r="DT35" s="4"/>
      <c r="DU35" s="4"/>
    </row>
    <row r="36" spans="1:125" ht="12" customHeight="1" x14ac:dyDescent="0.25">
      <c r="A36" s="4"/>
      <c r="B36" s="183"/>
      <c r="C36" s="183"/>
      <c r="D36" s="183"/>
      <c r="E36" s="183"/>
      <c r="F36" s="183"/>
      <c r="G36" s="183"/>
      <c r="H36" s="183"/>
      <c r="I36" s="183"/>
      <c r="J36" s="183"/>
      <c r="K36" s="183"/>
      <c r="L36" s="183"/>
      <c r="M36" s="183"/>
      <c r="N36" s="183"/>
      <c r="O36" s="183"/>
      <c r="P36" s="183"/>
      <c r="Q36" s="183"/>
      <c r="R36" s="183"/>
      <c r="S36" s="183"/>
      <c r="T36" s="183"/>
      <c r="U36" s="183"/>
      <c r="V36" s="183"/>
      <c r="W36" s="183"/>
      <c r="X36" s="183"/>
      <c r="Y36" s="183"/>
      <c r="Z36" s="183"/>
      <c r="AA36" s="183"/>
      <c r="AB36" s="183"/>
      <c r="AC36" s="183"/>
      <c r="AD36" s="183"/>
      <c r="AE36" s="183"/>
      <c r="AF36" s="183"/>
      <c r="AG36" s="183"/>
      <c r="AH36" s="183"/>
      <c r="AI36" s="183"/>
      <c r="AJ36" s="183"/>
      <c r="AK36" s="183"/>
      <c r="AL36" s="183"/>
      <c r="AM36" s="183"/>
      <c r="AN36" s="183"/>
      <c r="AO36" s="183"/>
      <c r="AP36" s="183"/>
      <c r="AQ36" s="183"/>
      <c r="AR36" s="183"/>
      <c r="AS36" s="183"/>
      <c r="AT36" s="183"/>
      <c r="AU36" s="183"/>
      <c r="AV36" s="183"/>
      <c r="AW36" s="183"/>
      <c r="AX36" s="183"/>
      <c r="AY36" s="16"/>
      <c r="AZ36" s="16"/>
      <c r="BA36" s="16"/>
      <c r="BB36" s="16"/>
      <c r="BC36" s="16"/>
      <c r="BD36" s="172"/>
      <c r="BE36" s="174"/>
      <c r="BF36" s="31"/>
      <c r="BG36" s="32"/>
      <c r="BH36" s="25"/>
      <c r="BI36" s="26"/>
      <c r="BJ36" s="29"/>
      <c r="BK36" s="30"/>
      <c r="BL36" s="31"/>
      <c r="BM36" s="32"/>
      <c r="BN36" s="31"/>
      <c r="BO36" s="32"/>
      <c r="BP36" s="31"/>
      <c r="BQ36" s="32"/>
      <c r="BR36" s="177"/>
      <c r="BS36" s="142"/>
      <c r="BT36" s="13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4"/>
      <c r="DP36" s="4"/>
      <c r="DQ36" s="4"/>
      <c r="DR36" s="4"/>
      <c r="DS36" s="4"/>
      <c r="DT36" s="4"/>
      <c r="DU36" s="4"/>
    </row>
    <row r="37" spans="1:125" ht="12" customHeight="1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16"/>
      <c r="AX37" s="16"/>
      <c r="AY37" s="16"/>
      <c r="AZ37" s="16"/>
      <c r="BA37" s="16"/>
      <c r="BB37" s="16"/>
      <c r="BC37" s="16"/>
      <c r="BD37" s="172">
        <v>3</v>
      </c>
      <c r="BE37" s="174"/>
      <c r="BF37" s="126" t="str">
        <f>IF($D$3=4,(IF(AND(BF38=0,BG38=3),0,IF(AND(BF38=1,BG38=3),0,IF(AND(BF38=2,BG38=2),1,IF(AND(BF38=3,OR(BG38=0,BG38=1)),2,IF(OR(BF38&gt;4,BG38&gt;4,AND(BF38=2,BG38&gt;2),AND(BF38=3,BG38&gt;2),AND(BF38&lt;=1,BG38&lt;3)),"","")))))),(IF($D$3=6,IF(AND(BF38=0,BG38=4),0,IF(AND(BF38=1,BG38=4),0,IF(AND(BF38=2,BG38=4),0,IF(AND(BF38=3,BG38=3),1,IF(AND(BF38=4,BG38&lt;=2),2,""))))),IF($D$3=7,IF(OR(BF38=0,BF38=1,BF38=2,BF38=3),IF(OR(BG38=0,BG38=1,BG38=2,BG38=3,BG38&gt;4),"",IF(AND(BF38=0,BG38=4),0,IF(AND(BF38=1,BG38=4),0,IF(AND(BF38=2,BG38=4),0,IF(AND(BF38=3,BG38=4),$AE$3-2,""))))),IF(AND(BF38=4,BG38=3),2,IF(AND(BF38=4,OR(BG38=0,BG38=1,BG38=2)),$AE$3,""))),IF(OR(BF38=0,BF38=1,BF38=2,BF38=3),IF(OR(BG38=0,BG38=1,BG38=2,BG38&gt;4),"",IF(AND(BF38=0,BG38=4),0,IF(AND(BF38=1,BG38=4),0,IF(AND(BF38=2,BG38=4),0,IF(AND(BF38=3,BG38=3),1,""))))),IF(AND(BF38=4,BG38&gt;=3),"",IF(AND(BF38=4,OR(BG38=0,BG38=1,BG38=2)),$AE$3,"")))))))</f>
        <v/>
      </c>
      <c r="BG37" s="127"/>
      <c r="BH37" s="126" t="str">
        <f>IF($D$3=4,(IF(AND(BH38=0,BI38=3),0,IF(AND(BH38=1,BI38=3),0,IF(AND(BH38=2,BI38=2),1,IF(AND(BH38=3,OR(BI38=0,BI38=1)),2,IF(OR(BH38&gt;4,BI38&gt;4,AND(BH38=2,BI38&gt;2),AND(BH38=3,BI38&gt;2),AND(BH38&lt;=1,BI38&lt;3)),"","")))))),(IF($D$3=6,IF(AND(BH38=0,BI38=4),0,IF(AND(BH38=1,BI38=4),0,IF(AND(BH38=2,BI38=4),0,IF(AND(BH38=3,BI38=3),1,IF(AND(BH38=4,BI38&lt;=2),2,""))))),IF($D$3=7,IF(OR(BH38=0,BH38=1,BH38=2,BH38=3),IF(OR(BI38=0,BI38=1,BI38=2,BI38=3,BI38&gt;4),"",IF(AND(BH38=0,BI38=4),0,IF(AND(BH38=1,BI38=4),0,IF(AND(BH38=2,BI38=4),0,IF(AND(BH38=3,BI38=4),$AE$3-2,""))))),IF(AND(BH38=4,BI38=3),2,IF(AND(BH38=4,OR(BI38=0,BI38=1,BI38=2)),$AE$3,""))),IF(OR(BH38=0,BH38=1,BH38=2,BH38=3),IF(OR(BI38=0,BI38=1,BI38=2,BI38&gt;4),"",IF(AND(BH38=0,BI38=4),0,IF(AND(BH38=1,BI38=4),0,IF(AND(BH38=2,BI38=4),0,IF(AND(BH38=3,BI38=3),1,""))))),IF(AND(BH38=4,BI38&gt;=3),"",IF(AND(BH38=4,OR(BI38=0,BI38=1,BI38=2)),$AE$3,"")))))))</f>
        <v/>
      </c>
      <c r="BI37" s="127"/>
      <c r="BJ37" s="144"/>
      <c r="BK37" s="145"/>
      <c r="BL37" s="126" t="str">
        <f>IF($D$3=4,(IF(AND(BL38=0,BM38=3),0,IF(AND(BL38=1,BM38=3),0,IF(AND(BL38=2,BM38=2),1,IF(AND(BL38=3,OR(BM38=0,BM38=1)),2,IF(OR(BL38&gt;4,BM38&gt;4,AND(BL38=2,BM38&gt;2),AND(BL38=3,BM38&gt;2),AND(BL38&lt;=1,BM38&lt;3)),"","")))))),(IF($D$3=6,IF(AND(BL38=0,BM38=4),0,IF(AND(BL38=1,BM38=4),0,IF(AND(BL38=2,BM38=4),0,IF(AND(BL38=3,BM38=3),1,IF(AND(BL38=4,BM38&lt;=2),2,""))))),IF($D$3=7,IF(OR(BL38=0,BL38=1,BL38=2,BL38=3),IF(OR(BM38=0,BM38=1,BM38=2,BM38=3,BM38&gt;4),"",IF(AND(BL38=0,BM38=4),0,IF(AND(BL38=1,BM38=4),0,IF(AND(BL38=2,BM38=4),0,IF(AND(BL38=3,BM38=4),$AE$3-2,""))))),IF(AND(BL38=4,BM38=3),2,IF(AND(BL38=4,OR(BM38=0,BM38=1,BM38=2)),$AE$3,""))),IF(OR(BL38=0,BL38=1,BL38=2,BL38=3),IF(OR(BM38=0,BM38=1,BM38=2,BM38&gt;4),"",IF(AND(BL38=0,BM38=4),0,IF(AND(BL38=1,BM38=4),0,IF(AND(BL38=2,BM38=4),0,IF(AND(BL38=3,BM38=3),1,""))))),IF(AND(BL38=4,BM38&gt;=3),"",IF(AND(BL38=4,OR(BM38=0,BM38=1,BM38=2)),$AE$3,"")))))))</f>
        <v/>
      </c>
      <c r="BM37" s="127"/>
      <c r="BN37" s="126" t="str">
        <f>IF($D$3=4,(IF(AND(BN38=0,BO38=3),0,IF(AND(BN38=1,BO38=3),0,IF(AND(BN38=2,BO38=2),1,IF(AND(BN38=3,OR(BO38=0,BO38=1)),2,IF(OR(BN38&gt;4,BO38&gt;4,AND(BN38=2,BO38&gt;2),AND(BN38=3,BO38&gt;2),AND(BN38&lt;=1,BO38&lt;3)),"","")))))),(IF($D$3=6,IF(AND(BN38=0,BO38=4),0,IF(AND(BN38=1,BO38=4),0,IF(AND(BN38=2,BO38=4),0,IF(AND(BN38=3,BO38=3),1,IF(AND(BN38=4,BO38&lt;=2),2,""))))),IF($D$3=7,IF(OR(BN38=0,BN38=1,BN38=2,BN38=3),IF(OR(BO38=0,BO38=1,BO38=2,BO38=3,BO38&gt;4),"",IF(AND(BN38=0,BO38=4),0,IF(AND(BN38=1,BO38=4),0,IF(AND(BN38=2,BO38=4),0,IF(AND(BN38=3,BO38=4),$AE$3-2,""))))),IF(AND(BN38=4,BO38=3),2,IF(AND(BN38=4,OR(BO38=0,BO38=1,BO38=2)),$AE$3,""))),IF(OR(BN38=0,BN38=1,BN38=2,BN38=3),IF(OR(BO38=0,BO38=1,BO38=2,BO38&gt;4),"",IF(AND(BN38=0,BO38=4),0,IF(AND(BN38=1,BO38=4),0,IF(AND(BN38=2,BO38=4),0,IF(AND(BN38=3,BO38=3),1,""))))),IF(AND(BN38=4,BO38&gt;=3),"",IF(AND(BN38=4,OR(BO38=0,BO38=1,BO38=2)),$AE$3,"")))))))</f>
        <v/>
      </c>
      <c r="BO37" s="127"/>
      <c r="BP37" s="126" t="str">
        <f>IF($D$3=4,(IF(AND(BP38=0,BQ38=3),0,IF(AND(BP38=1,BQ38=3),0,IF(AND(BP38=2,BQ38=2),1,IF(AND(BP38=3,OR(BQ38=0,BQ38=1)),2,IF(OR(BP38&gt;4,BQ38&gt;4,AND(BP38=2,BQ38&gt;2),AND(BP38=3,BQ38&gt;2),AND(BP38&lt;=1,BQ38&lt;3)),"","")))))),(IF($D$3=6,IF(AND(BP38=0,BQ38=4),0,IF(AND(BP38=1,BQ38=4),0,IF(AND(BP38=2,BQ38=4),0,IF(AND(BP38=3,BQ38=3),1,IF(AND(BP38=4,BQ38&lt;=2),2,""))))),IF($D$3=7,IF(OR(BP38=0,BP38=1,BP38=2,BP38=3),IF(OR(BQ38=0,BQ38=1,BQ38=2,BQ38=3,BQ38&gt;4),"",IF(AND(BP38=0,BQ38=4),0,IF(AND(BP38=1,BQ38=4),0,IF(AND(BP38=2,BQ38=4),0,IF(AND(BP38=3,BQ38=4),$AE$3-2,""))))),IF(AND(BP38=4,BQ38=3),2,IF(AND(BP38=4,OR(BQ38=0,BQ38=1,BQ38=2)),$AE$3,""))),IF(OR(BP38=0,BP38=1,BP38=2,BP38=3),IF(OR(BQ38=0,BQ38=1,BQ38=2,BQ38&gt;4),"",IF(AND(BP38=0,BQ38=4),0,IF(AND(BP38=1,BQ38=4),0,IF(AND(BP38=2,BQ38=4),0,IF(AND(BP38=3,BQ38=3),1,""))))),IF(AND(BP38=4,BQ38&gt;=3),"",IF(AND(BP38=4,OR(BQ38=0,BQ38=1,BQ38=2)),$AE$3,"")))))))</f>
        <v/>
      </c>
      <c r="BQ37" s="127"/>
      <c r="BR37" s="177">
        <f>SUM(BF37:BQ37)</f>
        <v>0</v>
      </c>
      <c r="BS37" s="142"/>
      <c r="BT37" s="13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4"/>
      <c r="DP37" s="4"/>
      <c r="DQ37" s="4"/>
      <c r="DR37" s="4"/>
      <c r="DS37" s="4"/>
      <c r="DT37" s="4"/>
      <c r="DU37" s="4"/>
    </row>
    <row r="38" spans="1:125" ht="12" customHeight="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16"/>
      <c r="AX38" s="16"/>
      <c r="AY38" s="16"/>
      <c r="AZ38" s="16"/>
      <c r="BA38" s="16"/>
      <c r="BB38" s="16"/>
      <c r="BC38" s="16"/>
      <c r="BD38" s="172"/>
      <c r="BE38" s="174"/>
      <c r="BF38" s="31"/>
      <c r="BG38" s="32"/>
      <c r="BH38" s="31"/>
      <c r="BI38" s="32"/>
      <c r="BJ38" s="25"/>
      <c r="BK38" s="26"/>
      <c r="BL38" s="31"/>
      <c r="BM38" s="32"/>
      <c r="BN38" s="31"/>
      <c r="BO38" s="32"/>
      <c r="BP38" s="31"/>
      <c r="BQ38" s="14"/>
      <c r="BR38" s="177"/>
      <c r="BS38" s="142"/>
      <c r="BT38" s="13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4"/>
      <c r="DP38" s="4"/>
      <c r="DQ38" s="4"/>
      <c r="DR38" s="4"/>
      <c r="DS38" s="4"/>
      <c r="DT38" s="4"/>
      <c r="DU38" s="4"/>
    </row>
    <row r="39" spans="1:125" ht="12" customHeight="1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16"/>
      <c r="AX39" s="16"/>
      <c r="AY39" s="16"/>
      <c r="AZ39" s="16"/>
      <c r="BA39" s="16"/>
      <c r="BB39" s="16"/>
      <c r="BC39" s="16"/>
      <c r="BD39" s="172">
        <v>4</v>
      </c>
      <c r="BE39" s="174"/>
      <c r="BF39" s="126" t="str">
        <f>IF($D$3=4,(IF(AND(BF40=0,BG40=3),0,IF(AND(BF40=1,BG40=3),0,IF(AND(BF40=2,BG40=2),1,IF(AND(BF40=3,OR(BG40=0,BG40=1)),2,IF(OR(BF40&gt;4,BG40&gt;4,AND(BF40=2,BG40&gt;2),AND(BF40=3,BG40&gt;2),AND(BF40&lt;=1,BG40&lt;3)),"","")))))),(IF($D$3=6,IF(AND(BF40=0,BG40=4),0,IF(AND(BF40=1,BG40=4),0,IF(AND(BF40=2,BG40=4),0,IF(AND(BF40=3,BG40=3),1,IF(AND(BF40=4,BG40&lt;=2),2,""))))),IF($D$3=7,IF(OR(BF40=0,BF40=1,BF40=2,BF40=3),IF(OR(BG40=0,BG40=1,BG40=2,BG40=3,BG40&gt;4),"",IF(AND(BF40=0,BG40=4),0,IF(AND(BF40=1,BG40=4),0,IF(AND(BF40=2,BG40=4),0,IF(AND(BF40=3,BG40=4),$AE$3-2,""))))),IF(AND(BF40=4,BG40=3),2,IF(AND(BF40=4,OR(BG40=0,BG40=1,BG40=2)),$AE$3,""))),IF(OR(BF40=0,BF40=1,BF40=2,BF40=3),IF(OR(BG40=0,BG40=1,BG40=2,BG40&gt;4),"",IF(AND(BF40=0,BG40=4),0,IF(AND(BF40=1,BG40=4),0,IF(AND(BF40=2,BG40=4),0,IF(AND(BF40=3,BG40=3),1,""))))),IF(AND(BF40=4,BG40&gt;=3),"",IF(AND(BF40=4,OR(BG40=0,BG40=1,BG40=2)),$AE$3,"")))))))</f>
        <v/>
      </c>
      <c r="BG39" s="127"/>
      <c r="BH39" s="126" t="str">
        <f>IF($D$3=4,(IF(AND(BH40=0,BI40=3),0,IF(AND(BH40=1,BI40=3),0,IF(AND(BH40=2,BI40=2),1,IF(AND(BH40=3,OR(BI40=0,BI40=1)),2,IF(OR(BH40&gt;4,BI40&gt;4,AND(BH40=2,BI40&gt;2),AND(BH40=3,BI40&gt;2),AND(BH40&lt;=1,BI40&lt;3)),"","")))))),(IF($D$3=6,IF(AND(BH40=0,BI40=4),0,IF(AND(BH40=1,BI40=4),0,IF(AND(BH40=2,BI40=4),0,IF(AND(BH40=3,BI40=3),1,IF(AND(BH40=4,BI40&lt;=2),2,""))))),IF($D$3=7,IF(OR(BH40=0,BH40=1,BH40=2,BH40=3),IF(OR(BI40=0,BI40=1,BI40=2,BI40=3,BI40&gt;4),"",IF(AND(BH40=0,BI40=4),0,IF(AND(BH40=1,BI40=4),0,IF(AND(BH40=2,BI40=4),0,IF(AND(BH40=3,BI40=4),$AE$3-2,""))))),IF(AND(BH40=4,BI40=3),2,IF(AND(BH40=4,OR(BI40=0,BI40=1,BI40=2)),$AE$3,""))),IF(OR(BH40=0,BH40=1,BH40=2,BH40=3),IF(OR(BI40=0,BI40=1,BI40=2,BI40&gt;4),"",IF(AND(BH40=0,BI40=4),0,IF(AND(BH40=1,BI40=4),0,IF(AND(BH40=2,BI40=4),0,IF(AND(BH40=3,BI40=3),1,""))))),IF(AND(BH40=4,BI40&gt;=3),"",IF(AND(BH40=4,OR(BI40=0,BI40=1,BI40=2)),$AE$3,"")))))))</f>
        <v/>
      </c>
      <c r="BI39" s="127"/>
      <c r="BJ39" s="126" t="str">
        <f>IF($D$3=4,(IF(AND(BJ40=0,BK40=3),0,IF(AND(BJ40=1,BK40=3),0,IF(AND(BJ40=2,BK40=2),1,IF(AND(BJ40=3,OR(BK40=0,BK40=1)),2,IF(OR(BJ40&gt;4,BK40&gt;4,AND(BJ40=2,BK40&gt;2),AND(BJ40=3,BK40&gt;2),AND(BJ40&lt;=1,BK40&lt;3)),"","")))))),(IF($D$3=6,IF(AND(BJ40=0,BK40=4),0,IF(AND(BJ40=1,BK40=4),0,IF(AND(BJ40=2,BK40=4),0,IF(AND(BJ40=3,BK40=3),1,IF(AND(BJ40=4,BK40&lt;=2),2,""))))),IF($D$3=7,IF(OR(BJ40=0,BJ40=1,BJ40=2,BJ40=3),IF(OR(BK40=0,BK40=1,BK40=2,BK40=3,BK40&gt;4),"",IF(AND(BJ40=0,BK40=4),0,IF(AND(BJ40=1,BK40=4),0,IF(AND(BJ40=2,BK40=4),0,IF(AND(BJ40=3,BK40=4),$AE$3-2,""))))),IF(AND(BJ40=4,BK40=3),2,IF(AND(BJ40=4,OR(BK40=0,BK40=1,BK40=2)),$AE$3,""))),IF(OR(BJ40=0,BJ40=1,BJ40=2,BJ40=3),IF(OR(BK40=0,BK40=1,BK40=2,BK40&gt;4),"",IF(AND(BJ40=0,BK40=4),0,IF(AND(BJ40=1,BK40=4),0,IF(AND(BJ40=2,BK40=4),0,IF(AND(BJ40=3,BK40=3),1,""))))),IF(AND(BJ40=4,BK40&gt;=3),"",IF(AND(BJ40=4,OR(BK40=0,BK40=1,BK40=2)),$AE$3,"")))))))</f>
        <v/>
      </c>
      <c r="BK39" s="127"/>
      <c r="BL39" s="144"/>
      <c r="BM39" s="145"/>
      <c r="BN39" s="126" t="str">
        <f>IF($D$3=4,(IF(AND(BN40=0,BO40=3),0,IF(AND(BN40=1,BO40=3),0,IF(AND(BN40=2,BO40=2),1,IF(AND(BN40=3,OR(BO40=0,BO40=1)),2,IF(OR(BN40&gt;4,BO40&gt;4,AND(BN40=2,BO40&gt;2),AND(BN40=3,BO40&gt;2),AND(BN40&lt;=1,BO40&lt;3)),"","")))))),(IF($D$3=6,IF(AND(BN40=0,BO40=4),0,IF(AND(BN40=1,BO40=4),0,IF(AND(BN40=2,BO40=4),0,IF(AND(BN40=3,BO40=3),1,IF(AND(BN40=4,BO40&lt;=2),2,""))))),IF($D$3=7,IF(OR(BN40=0,BN40=1,BN40=2,BN40=3),IF(OR(BO40=0,BO40=1,BO40=2,BO40=3,BO40&gt;4),"",IF(AND(BN40=0,BO40=4),0,IF(AND(BN40=1,BO40=4),0,IF(AND(BN40=2,BO40=4),0,IF(AND(BN40=3,BO40=4),$AE$3-2,""))))),IF(AND(BN40=4,BO40=3),2,IF(AND(BN40=4,OR(BO40=0,BO40=1,BO40=2)),$AE$3,""))),IF(OR(BN40=0,BN40=1,BN40=2,BN40=3),IF(OR(BO40=0,BO40=1,BO40=2,BO40&gt;4),"",IF(AND(BN40=0,BO40=4),0,IF(AND(BN40=1,BO40=4),0,IF(AND(BN40=2,BO40=4),0,IF(AND(BN40=3,BO40=3),1,""))))),IF(AND(BN40=4,BO40&gt;=3),"",IF(AND(BN40=4,OR(BO40=0,BO40=1,BO40=2)),$AE$3,"")))))))</f>
        <v/>
      </c>
      <c r="BO39" s="127"/>
      <c r="BP39" s="126" t="str">
        <f>IF($D$3=4,(IF(AND(BP40=0,BQ40=3),0,IF(AND(BP40=1,BQ40=3),0,IF(AND(BP40=2,BQ40=2),1,IF(AND(BP40=3,OR(BQ40=0,BQ40=1)),2,IF(OR(BP40&gt;4,BQ40&gt;4,AND(BP40=2,BQ40&gt;2),AND(BP40=3,BQ40&gt;2),AND(BP40&lt;=1,BQ40&lt;3)),"","")))))),(IF($D$3=6,IF(AND(BP40=0,BQ40=4),0,IF(AND(BP40=1,BQ40=4),0,IF(AND(BP40=2,BQ40=4),0,IF(AND(BP40=3,BQ40=3),1,IF(AND(BP40=4,BQ40&lt;=2),2,""))))),IF($D$3=7,IF(OR(BP40=0,BP40=1,BP40=2,BP40=3),IF(OR(BQ40=0,BQ40=1,BQ40=2,BQ40=3,BQ40&gt;4),"",IF(AND(BP40=0,BQ40=4),0,IF(AND(BP40=1,BQ40=4),0,IF(AND(BP40=2,BQ40=4),0,IF(AND(BP40=3,BQ40=4),$AE$3-2,""))))),IF(AND(BP40=4,BQ40=3),2,IF(AND(BP40=4,OR(BQ40=0,BQ40=1,BQ40=2)),$AE$3,""))),IF(OR(BP40=0,BP40=1,BP40=2,BP40=3),IF(OR(BQ40=0,BQ40=1,BQ40=2,BQ40&gt;4),"",IF(AND(BP40=0,BQ40=4),0,IF(AND(BP40=1,BQ40=4),0,IF(AND(BP40=2,BQ40=4),0,IF(AND(BP40=3,BQ40=3),1,""))))),IF(AND(BP40=4,BQ40&gt;=3),"",IF(AND(BP40=4,OR(BQ40=0,BQ40=1,BQ40=2)),$AE$3,"")))))))</f>
        <v/>
      </c>
      <c r="BQ39" s="127"/>
      <c r="BR39" s="177">
        <f>SUM(BF39:BQ39)</f>
        <v>0</v>
      </c>
      <c r="BS39" s="142"/>
      <c r="BT39" s="13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4"/>
      <c r="DP39" s="4"/>
      <c r="DQ39" s="4"/>
      <c r="DR39" s="4"/>
      <c r="DS39" s="4"/>
      <c r="DT39" s="4"/>
      <c r="DU39" s="4"/>
    </row>
    <row r="40" spans="1:125" ht="12" customHeight="1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16"/>
      <c r="AX40" s="16"/>
      <c r="AY40" s="16"/>
      <c r="AZ40" s="16"/>
      <c r="BA40" s="16"/>
      <c r="BB40" s="16"/>
      <c r="BC40" s="16"/>
      <c r="BD40" s="172"/>
      <c r="BE40" s="174"/>
      <c r="BF40" s="31"/>
      <c r="BG40" s="32"/>
      <c r="BH40" s="31"/>
      <c r="BI40" s="32"/>
      <c r="BJ40" s="31"/>
      <c r="BK40" s="32"/>
      <c r="BL40" s="25"/>
      <c r="BM40" s="26"/>
      <c r="BN40" s="31"/>
      <c r="BO40" s="32"/>
      <c r="BP40" s="31"/>
      <c r="BQ40" s="32"/>
      <c r="BR40" s="177"/>
      <c r="BS40" s="142"/>
      <c r="BT40" s="13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4"/>
      <c r="DP40" s="4"/>
      <c r="DQ40" s="4"/>
      <c r="DR40" s="4"/>
      <c r="DS40" s="4"/>
      <c r="DT40" s="4"/>
      <c r="DU40" s="4"/>
    </row>
    <row r="41" spans="1:125" ht="12" customHeight="1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16"/>
      <c r="AX41" s="16"/>
      <c r="AY41" s="16"/>
      <c r="AZ41" s="16"/>
      <c r="BA41" s="16"/>
      <c r="BB41" s="16"/>
      <c r="BC41" s="16"/>
      <c r="BD41" s="172">
        <v>5</v>
      </c>
      <c r="BE41" s="174"/>
      <c r="BF41" s="126" t="str">
        <f>IF($D$3=4,(IF(AND(BF42=0,BG42=3),0,IF(AND(BF42=1,BG42=3),0,IF(AND(BF42=2,BG42=2),1,IF(AND(BF42=3,OR(BG42=0,BG42=1)),2,IF(OR(BF42&gt;4,BG42&gt;4,AND(BF42=2,BG42&gt;2),AND(BF42=3,BG42&gt;2),AND(BF42&lt;=1,BG42&lt;3)),"","")))))),(IF($D$3=6,IF(AND(BF42=0,BG42=4),0,IF(AND(BF42=1,BG42=4),0,IF(AND(BF42=2,BG42=4),0,IF(AND(BF42=3,BG42=3),1,IF(AND(BF42=4,BG42&lt;=2),2,""))))),IF($D$3=7,IF(OR(BF42=0,BF42=1,BF42=2,BF42=3),IF(OR(BG42=0,BG42=1,BG42=2,BG42=3,BG42&gt;4),"",IF(AND(BF42=0,BG42=4),0,IF(AND(BF42=1,BG42=4),0,IF(AND(BF42=2,BG42=4),0,IF(AND(BF42=3,BG42=4),$AE$3-2,""))))),IF(AND(BF42=4,BG42=3),2,IF(AND(BF42=4,OR(BG42=0,BG42=1,BG42=2)),$AE$3,""))),IF(OR(BF42=0,BF42=1,BF42=2,BF42=3),IF(OR(BG42=0,BG42=1,BG42=2,BG42&gt;4),"",IF(AND(BF42=0,BG42=4),0,IF(AND(BF42=1,BG42=4),0,IF(AND(BF42=2,BG42=4),0,IF(AND(BF42=3,BG42=3),1,""))))),IF(AND(BF42=4,BG42&gt;=3),"",IF(AND(BF42=4,OR(BG42=0,BG42=1,BG42=2)),$AE$3,"")))))))</f>
        <v/>
      </c>
      <c r="BG41" s="127"/>
      <c r="BH41" s="126" t="str">
        <f>IF($D$3=4,(IF(AND(BH42=0,BI42=3),0,IF(AND(BH42=1,BI42=3),0,IF(AND(BH42=2,BI42=2),1,IF(AND(BH42=3,OR(BI42=0,BI42=1)),2,IF(OR(BH42&gt;4,BI42&gt;4,AND(BH42=2,BI42&gt;2),AND(BH42=3,BI42&gt;2),AND(BH42&lt;=1,BI42&lt;3)),"","")))))),(IF($D$3=6,IF(AND(BH42=0,BI42=4),0,IF(AND(BH42=1,BI42=4),0,IF(AND(BH42=2,BI42=4),0,IF(AND(BH42=3,BI42=3),1,IF(AND(BH42=4,BI42&lt;=2),2,""))))),IF($D$3=7,IF(OR(BH42=0,BH42=1,BH42=2,BH42=3),IF(OR(BI42=0,BI42=1,BI42=2,BI42=3,BI42&gt;4),"",IF(AND(BH42=0,BI42=4),0,IF(AND(BH42=1,BI42=4),0,IF(AND(BH42=2,BI42=4),0,IF(AND(BH42=3,BI42=4),$AE$3-2,""))))),IF(AND(BH42=4,BI42=3),2,IF(AND(BH42=4,OR(BI42=0,BI42=1,BI42=2)),$AE$3,""))),IF(OR(BH42=0,BH42=1,BH42=2,BH42=3),IF(OR(BI42=0,BI42=1,BI42=2,BI42&gt;4),"",IF(AND(BH42=0,BI42=4),0,IF(AND(BH42=1,BI42=4),0,IF(AND(BH42=2,BI42=4),0,IF(AND(BH42=3,BI42=3),1,""))))),IF(AND(BH42=4,BI42&gt;=3),"",IF(AND(BH42=4,OR(BI42=0,BI42=1,BI42=2)),$AE$3,"")))))))</f>
        <v/>
      </c>
      <c r="BI41" s="127"/>
      <c r="BJ41" s="126" t="str">
        <f>IF($D$3=4,(IF(AND(BJ42=0,BK42=3),0,IF(AND(BJ42=1,BK42=3),0,IF(AND(BJ42=2,BK42=2),1,IF(AND(BJ42=3,OR(BK42=0,BK42=1)),2,IF(OR(BJ42&gt;4,BK42&gt;4,AND(BJ42=2,BK42&gt;2),AND(BJ42=3,BK42&gt;2),AND(BJ42&lt;=1,BK42&lt;3)),"","")))))),(IF($D$3=6,IF(AND(BJ42=0,BK42=4),0,IF(AND(BJ42=1,BK42=4),0,IF(AND(BJ42=2,BK42=4),0,IF(AND(BJ42=3,BK42=3),1,IF(AND(BJ42=4,BK42&lt;=2),2,""))))),IF($D$3=7,IF(OR(BJ42=0,BJ42=1,BJ42=2,BJ42=3),IF(OR(BK42=0,BK42=1,BK42=2,BK42=3,BK42&gt;4),"",IF(AND(BJ42=0,BK42=4),0,IF(AND(BJ42=1,BK42=4),0,IF(AND(BJ42=2,BK42=4),0,IF(AND(BJ42=3,BK42=4),$AE$3-2,""))))),IF(AND(BJ42=4,BK42=3),2,IF(AND(BJ42=4,OR(BK42=0,BK42=1,BK42=2)),$AE$3,""))),IF(OR(BJ42=0,BJ42=1,BJ42=2,BJ42=3),IF(OR(BK42=0,BK42=1,BK42=2,BK42&gt;4),"",IF(AND(BJ42=0,BK42=4),0,IF(AND(BJ42=1,BK42=4),0,IF(AND(BJ42=2,BK42=4),0,IF(AND(BJ42=3,BK42=3),1,""))))),IF(AND(BJ42=4,BK42&gt;=3),"",IF(AND(BJ42=4,OR(BK42=0,BK42=1,BK42=2)),$AE$3,"")))))))</f>
        <v/>
      </c>
      <c r="BK41" s="127"/>
      <c r="BL41" s="126" t="str">
        <f>IF($D$3=4,(IF(AND(BL42=0,BM42=3),0,IF(AND(BL42=1,BM42=3),0,IF(AND(BL42=2,BM42=2),1,IF(AND(BL42=3,OR(BM42=0,BM42=1)),2,IF(OR(BL42&gt;4,BM42&gt;4,AND(BL42=2,BM42&gt;2),AND(BL42=3,BM42&gt;2),AND(BL42&lt;=1,BM42&lt;3)),"","")))))),(IF($D$3=6,IF(AND(BL42=0,BM42=4),0,IF(AND(BL42=1,BM42=4),0,IF(AND(BL42=2,BM42=4),0,IF(AND(BL42=3,BM42=3),1,IF(AND(BL42=4,BM42&lt;=2),2,""))))),IF($D$3=7,IF(OR(BL42=0,BL42=1,BL42=2,BL42=3),IF(OR(BM42=0,BM42=1,BM42=2,BM42=3,BM42&gt;4),"",IF(AND(BL42=0,BM42=4),0,IF(AND(BL42=1,BM42=4),0,IF(AND(BL42=2,BM42=4),0,IF(AND(BL42=3,BM42=4),$AE$3-2,""))))),IF(AND(BL42=4,BM42=3),2,IF(AND(BL42=4,OR(BM42=0,BM42=1,BM42=2)),$AE$3,""))),IF(OR(BL42=0,BL42=1,BL42=2,BL42=3),IF(OR(BM42=0,BM42=1,BM42=2,BM42&gt;4),"",IF(AND(BL42=0,BM42=4),0,IF(AND(BL42=1,BM42=4),0,IF(AND(BL42=2,BM42=4),0,IF(AND(BL42=3,BM42=3),1,""))))),IF(AND(BL42=4,BM42&gt;=3),"",IF(AND(BL42=4,OR(BM42=0,BM42=1,BM42=2)),$AE$3,"")))))))</f>
        <v/>
      </c>
      <c r="BM41" s="127"/>
      <c r="BN41" s="144"/>
      <c r="BO41" s="145"/>
      <c r="BP41" s="126" t="str">
        <f>IF($D$3=4,(IF(AND(BP42=0,BQ42=3),0,IF(AND(BP42=1,BQ42=3),0,IF(AND(BP42=2,BQ42=2),1,IF(AND(BP42=3,OR(BQ42=0,BQ42=1)),2,IF(OR(BP42&gt;4,BQ42&gt;4,AND(BP42=2,BQ42&gt;2),AND(BP42=3,BQ42&gt;2),AND(BP42&lt;=1,BQ42&lt;3)),"","")))))),(IF($D$3=6,IF(AND(BP42=0,BQ42=4),0,IF(AND(BP42=1,BQ42=4),0,IF(AND(BP42=2,BQ42=4),0,IF(AND(BP42=3,BQ42=3),1,IF(AND(BP42=4,BQ42&lt;=2),2,""))))),IF($D$3=7,IF(OR(BP42=0,BP42=1,BP42=2,BP42=3),IF(OR(BQ42=0,BQ42=1,BQ42=2,BQ42=3,BQ42&gt;4),"",IF(AND(BP42=0,BQ42=4),0,IF(AND(BP42=1,BQ42=4),0,IF(AND(BP42=2,BQ42=4),0,IF(AND(BP42=3,BQ42=4),$AE$3-2,""))))),IF(AND(BP42=4,BQ42=3),2,IF(AND(BP42=4,OR(BQ42=0,BQ42=1,BQ42=2)),$AE$3,""))),IF(OR(BP42=0,BP42=1,BP42=2,BP42=3),IF(OR(BQ42=0,BQ42=1,BQ42=2,BQ42&gt;4),"",IF(AND(BP42=0,BQ42=4),0,IF(AND(BP42=1,BQ42=4),0,IF(AND(BP42=2,BQ42=4),0,IF(AND(BP42=3,BQ42=3),1,""))))),IF(AND(BP42=4,BQ42&gt;=3),"",IF(AND(BP42=4,OR(BQ42=0,BQ42=1,BQ42=2)),$AE$3,"")))))))</f>
        <v/>
      </c>
      <c r="BQ41" s="127"/>
      <c r="BR41" s="177">
        <f>SUM(BF41:BQ41)</f>
        <v>0</v>
      </c>
      <c r="BS41" s="142"/>
      <c r="BT41" s="13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4"/>
      <c r="DP41" s="4"/>
      <c r="DQ41" s="4"/>
      <c r="DR41" s="4"/>
      <c r="DS41" s="4"/>
      <c r="DT41" s="4"/>
      <c r="DU41" s="4"/>
    </row>
    <row r="42" spans="1:125" ht="12" customHeight="1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16"/>
      <c r="AX42" s="16"/>
      <c r="AY42" s="16"/>
      <c r="AZ42" s="16"/>
      <c r="BA42" s="16"/>
      <c r="BB42" s="16"/>
      <c r="BC42" s="16"/>
      <c r="BD42" s="172"/>
      <c r="BE42" s="174"/>
      <c r="BF42" s="31"/>
      <c r="BG42" s="14"/>
      <c r="BH42" s="31"/>
      <c r="BI42" s="32"/>
      <c r="BJ42" s="33"/>
      <c r="BK42" s="34"/>
      <c r="BL42" s="31"/>
      <c r="BM42" s="32"/>
      <c r="BN42" s="25"/>
      <c r="BO42" s="26"/>
      <c r="BP42" s="31"/>
      <c r="BQ42" s="32"/>
      <c r="BR42" s="177"/>
      <c r="BS42" s="142"/>
      <c r="BT42" s="13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4"/>
      <c r="DP42" s="4"/>
      <c r="DQ42" s="4"/>
      <c r="DR42" s="4"/>
      <c r="DS42" s="4"/>
      <c r="DT42" s="4"/>
      <c r="DU42" s="4"/>
    </row>
    <row r="43" spans="1:125" ht="12" customHeight="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16"/>
      <c r="AX43" s="16"/>
      <c r="AY43" s="16"/>
      <c r="AZ43" s="16"/>
      <c r="BA43" s="16"/>
      <c r="BB43" s="16"/>
      <c r="BC43" s="16"/>
      <c r="BD43" s="172">
        <v>6</v>
      </c>
      <c r="BE43" s="174"/>
      <c r="BF43" s="126" t="str">
        <f>IF($D$3=4,(IF(AND(BF44=0,BG44=3),0,IF(AND(BF44=1,BG44=3),0,IF(AND(BF44=2,BG44=2),1,IF(AND(BF44=3,OR(BG44=0,BG44=1)),2,IF(OR(BF44&gt;4,BG44&gt;4,AND(BF44=2,BG44&gt;2),AND(BF44=3,BG44&gt;2),AND(BF44&lt;=1,BG44&lt;3)),"","")))))),(IF($D$3=6,IF(AND(BF44=0,BG44=4),0,IF(AND(BF44=1,BG44=4),0,IF(AND(BF44=2,BG44=4),0,IF(AND(BF44=3,BG44=3),1,IF(AND(BF44=4,BG44&lt;=2),2,""))))),IF($D$3=7,IF(OR(BF44=0,BF44=1,BF44=2,BF44=3),IF(OR(BG44=0,BG44=1,BG44=2,BG44=3,BG44&gt;4),"",IF(AND(BF44=0,BG44=4),0,IF(AND(BF44=1,BG44=4),0,IF(AND(BF44=2,BG44=4),0,IF(AND(BF44=3,BG44=4),$AE$3-2,""))))),IF(AND(BF44=4,BG44=3),2,IF(AND(BF44=4,OR(BG44=0,BG44=1,BG44=2)),$AE$3,""))),IF(OR(BF44=0,BF44=1,BF44=2,BF44=3),IF(OR(BG44=0,BG44=1,BG44=2,BG44&gt;4),"",IF(AND(BF44=0,BG44=4),0,IF(AND(BF44=1,BG44=4),0,IF(AND(BF44=2,BG44=4),0,IF(AND(BF44=3,BG44=3),1,""))))),IF(AND(BF44=4,BG44&gt;=3),"",IF(AND(BF44=4,OR(BG44=0,BG44=1,BG44=2)),$AE$3,"")))))))</f>
        <v/>
      </c>
      <c r="BG43" s="127"/>
      <c r="BH43" s="126" t="str">
        <f>IF($D$3=4,(IF(AND(BH44=0,BI44=3),0,IF(AND(BH44=1,BI44=3),0,IF(AND(BH44=2,BI44=2),1,IF(AND(BH44=3,OR(BI44=0,BI44=1)),2,IF(OR(BH44&gt;4,BI44&gt;4,AND(BH44=2,BI44&gt;2),AND(BH44=3,BI44&gt;2),AND(BH44&lt;=1,BI44&lt;3)),"","")))))),(IF($D$3=6,IF(AND(BH44=0,BI44=4),0,IF(AND(BH44=1,BI44=4),0,IF(AND(BH44=2,BI44=4),0,IF(AND(BH44=3,BI44=3),1,IF(AND(BH44=4,BI44&lt;=2),2,""))))),IF($D$3=7,IF(OR(BH44=0,BH44=1,BH44=2,BH44=3),IF(OR(BI44=0,BI44=1,BI44=2,BI44=3,BI44&gt;4),"",IF(AND(BH44=0,BI44=4),0,IF(AND(BH44=1,BI44=4),0,IF(AND(BH44=2,BI44=4),0,IF(AND(BH44=3,BI44=4),$AE$3-2,""))))),IF(AND(BH44=4,BI44=3),2,IF(AND(BH44=4,OR(BI44=0,BI44=1,BI44=2)),$AE$3,""))),IF(OR(BH44=0,BH44=1,BH44=2,BH44=3),IF(OR(BI44=0,BI44=1,BI44=2,BI44&gt;4),"",IF(AND(BH44=0,BI44=4),0,IF(AND(BH44=1,BI44=4),0,IF(AND(BH44=2,BI44=4),0,IF(AND(BH44=3,BI44=3),1,""))))),IF(AND(BH44=4,BI44&gt;=3),"",IF(AND(BH44=4,OR(BI44=0,BI44=1,BI44=2)),$AE$3,"")))))))</f>
        <v/>
      </c>
      <c r="BI43" s="127"/>
      <c r="BJ43" s="126" t="str">
        <f>IF($D$3=4,(IF(AND(BJ44=0,BK44=3),0,IF(AND(BJ44=1,BK44=3),0,IF(AND(BJ44=2,BK44=2),1,IF(AND(BJ44=3,OR(BK44=0,BK44=1)),2,IF(OR(BJ44&gt;4,BK44&gt;4,AND(BJ44=2,BK44&gt;2),AND(BJ44=3,BK44&gt;2),AND(BJ44&lt;=1,BK44&lt;3)),"","")))))),(IF($D$3=6,IF(AND(BJ44=0,BK44=4),0,IF(AND(BJ44=1,BK44=4),0,IF(AND(BJ44=2,BK44=4),0,IF(AND(BJ44=3,BK44=3),1,IF(AND(BJ44=4,BK44&lt;=2),2,""))))),IF($D$3=7,IF(OR(BJ44=0,BJ44=1,BJ44=2,BJ44=3),IF(OR(BK44=0,BK44=1,BK44=2,BK44=3,BK44&gt;4),"",IF(AND(BJ44=0,BK44=4),0,IF(AND(BJ44=1,BK44=4),0,IF(AND(BJ44=2,BK44=4),0,IF(AND(BJ44=3,BK44=4),$AE$3-2,""))))),IF(AND(BJ44=4,BK44=3),2,IF(AND(BJ44=4,OR(BK44=0,BK44=1,BK44=2)),$AE$3,""))),IF(OR(BJ44=0,BJ44=1,BJ44=2,BJ44=3),IF(OR(BK44=0,BK44=1,BK44=2,BK44&gt;4),"",IF(AND(BJ44=0,BK44=4),0,IF(AND(BJ44=1,BK44=4),0,IF(AND(BJ44=2,BK44=4),0,IF(AND(BJ44=3,BK44=3),1,""))))),IF(AND(BJ44=4,BK44&gt;=3),"",IF(AND(BJ44=4,OR(BK44=0,BK44=1,BK44=2)),$AE$3,"")))))))</f>
        <v/>
      </c>
      <c r="BK43" s="127"/>
      <c r="BL43" s="126" t="str">
        <f>IF($D$3=4,(IF(AND(BL44=0,BM44=3),0,IF(AND(BL44=1,BM44=3),0,IF(AND(BL44=2,BM44=2),1,IF(AND(BL44=3,OR(BM44=0,BM44=1)),2,IF(OR(BL44&gt;4,BM44&gt;4,AND(BL44=2,BM44&gt;2),AND(BL44=3,BM44&gt;2),AND(BL44&lt;=1,BM44&lt;3)),"","")))))),(IF($D$3=6,IF(AND(BL44=0,BM44=4),0,IF(AND(BL44=1,BM44=4),0,IF(AND(BL44=2,BM44=4),0,IF(AND(BL44=3,BM44=3),1,IF(AND(BL44=4,BM44&lt;=2),2,""))))),IF($D$3=7,IF(OR(BL44=0,BL44=1,BL44=2,BL44=3),IF(OR(BM44=0,BM44=1,BM44=2,BM44=3,BM44&gt;4),"",IF(AND(BL44=0,BM44=4),0,IF(AND(BL44=1,BM44=4),0,IF(AND(BL44=2,BM44=4),0,IF(AND(BL44=3,BM44=4),$AE$3-2,""))))),IF(AND(BL44=4,BM44=3),2,IF(AND(BL44=4,OR(BM44=0,BM44=1,BM44=2)),$AE$3,""))),IF(OR(BL44=0,BL44=1,BL44=2,BL44=3),IF(OR(BM44=0,BM44=1,BM44=2,BM44&gt;4),"",IF(AND(BL44=0,BM44=4),0,IF(AND(BL44=1,BM44=4),0,IF(AND(BL44=2,BM44=4),0,IF(AND(BL44=3,BM44=3),1,""))))),IF(AND(BL44=4,BM44&gt;=3),"",IF(AND(BL44=4,OR(BM44=0,BM44=1,BM44=2)),$AE$3,"")))))))</f>
        <v/>
      </c>
      <c r="BM43" s="127"/>
      <c r="BN43" s="126" t="str">
        <f>IF($D$3=4,(IF(AND(BN44=0,BO44=3),0,IF(AND(BN44=1,BO44=3),0,IF(AND(BN44=2,BO44=2),1,IF(AND(BN44=3,OR(BO44=0,BO44=1)),2,IF(OR(BN44&gt;4,BO44&gt;4,AND(BN44=2,BO44&gt;2),AND(BN44=3,BO44&gt;2),AND(BN44&lt;=1,BO44&lt;3)),"","")))))),(IF($D$3=6,IF(AND(BN44=0,BO44=4),0,IF(AND(BN44=1,BO44=4),0,IF(AND(BN44=2,BO44=4),0,IF(AND(BN44=3,BO44=3),1,IF(AND(BN44=4,BO44&lt;=2),2,""))))),IF($D$3=7,IF(OR(BN44=0,BN44=1,BN44=2,BN44=3),IF(OR(BO44=0,BO44=1,BO44=2,BO44=3,BO44&gt;4),"",IF(AND(BN44=0,BO44=4),0,IF(AND(BN44=1,BO44=4),0,IF(AND(BN44=2,BO44=4),0,IF(AND(BN44=3,BO44=4),$AE$3-2,""))))),IF(AND(BN44=4,BO44=3),2,IF(AND(BN44=4,OR(BO44=0,BO44=1,BO44=2)),$AE$3,""))),IF(OR(BN44=0,BN44=1,BN44=2,BN44=3),IF(OR(BO44=0,BO44=1,BO44=2,BO44&gt;4),"",IF(AND(BN44=0,BO44=4),0,IF(AND(BN44=1,BO44=4),0,IF(AND(BN44=2,BO44=4),0,IF(AND(BN44=3,BO44=3),1,""))))),IF(AND(BN44=4,BO44&gt;=3),"",IF(AND(BN44=4,OR(BO44=0,BO44=1,BO44=2)),$AE$3,"")))))))</f>
        <v/>
      </c>
      <c r="BO43" s="127"/>
      <c r="BP43" s="144"/>
      <c r="BQ43" s="145"/>
      <c r="BR43" s="177">
        <f>SUM(BF43:BQ43)</f>
        <v>0</v>
      </c>
      <c r="BS43" s="142"/>
      <c r="BT43" s="13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4"/>
      <c r="DP43" s="4"/>
      <c r="DQ43" s="4"/>
      <c r="DR43" s="4"/>
      <c r="DS43" s="4"/>
      <c r="DT43" s="4"/>
      <c r="DU43" s="4"/>
    </row>
    <row r="44" spans="1:125" ht="12" customHeight="1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16"/>
      <c r="AX44" s="16"/>
      <c r="AY44" s="16"/>
      <c r="AZ44" s="16"/>
      <c r="BA44" s="16"/>
      <c r="BB44" s="16"/>
      <c r="BC44" s="16"/>
      <c r="BD44" s="180"/>
      <c r="BE44" s="181"/>
      <c r="BF44" s="35"/>
      <c r="BG44" s="36"/>
      <c r="BH44" s="35"/>
      <c r="BI44" s="36"/>
      <c r="BJ44" s="35"/>
      <c r="BK44" s="36"/>
      <c r="BL44" s="35"/>
      <c r="BM44" s="36"/>
      <c r="BN44" s="35"/>
      <c r="BO44" s="36"/>
      <c r="BP44" s="46"/>
      <c r="BQ44" s="47"/>
      <c r="BR44" s="182"/>
      <c r="BS44" s="151"/>
      <c r="BT44" s="13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4"/>
      <c r="DP44" s="4"/>
      <c r="DQ44" s="4"/>
      <c r="DR44" s="4"/>
      <c r="DS44" s="4"/>
      <c r="DT44" s="4"/>
      <c r="DU44" s="4"/>
    </row>
    <row r="45" spans="1:125" ht="22.8" customHeight="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16"/>
      <c r="AX45" s="16"/>
      <c r="AY45" s="16"/>
      <c r="AZ45" s="16"/>
      <c r="BA45" s="16"/>
      <c r="BB45" s="16"/>
      <c r="BC45" s="16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0"/>
      <c r="BO45" s="10"/>
      <c r="BP45" s="10"/>
      <c r="BQ45" s="10"/>
      <c r="BR45" s="10"/>
      <c r="BS45" s="10"/>
      <c r="BT45" s="13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4"/>
      <c r="DP45" s="4"/>
      <c r="DQ45" s="4"/>
      <c r="DR45" s="4"/>
      <c r="DS45" s="4"/>
      <c r="DT45" s="4"/>
      <c r="DU45" s="4"/>
    </row>
    <row r="46" spans="1:125" ht="22.8" customHeight="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16"/>
      <c r="AX46" s="16"/>
      <c r="AY46" s="16"/>
      <c r="AZ46" s="16"/>
      <c r="BA46" s="16"/>
      <c r="BB46" s="16"/>
      <c r="BC46" s="16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0"/>
      <c r="BO46" s="10"/>
      <c r="BP46" s="10"/>
      <c r="BQ46" s="10"/>
      <c r="BR46" s="10"/>
      <c r="BS46" s="10"/>
      <c r="BT46" s="13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4"/>
      <c r="DP46" s="4"/>
      <c r="DQ46" s="4"/>
      <c r="DR46" s="4"/>
      <c r="DS46" s="4"/>
      <c r="DT46" s="4"/>
      <c r="DU46" s="4"/>
    </row>
    <row r="47" spans="1:125" ht="22.8" customHeight="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16"/>
      <c r="AX47" s="16"/>
      <c r="AY47" s="16"/>
      <c r="AZ47" s="16"/>
      <c r="BA47" s="16"/>
      <c r="BB47" s="16"/>
      <c r="BC47" s="16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0"/>
      <c r="BO47" s="10"/>
      <c r="BP47" s="10"/>
      <c r="BQ47" s="10"/>
      <c r="BR47" s="10"/>
      <c r="BS47" s="10"/>
      <c r="BT47" s="13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4"/>
      <c r="DP47" s="4"/>
      <c r="DQ47" s="4"/>
      <c r="DR47" s="4"/>
      <c r="DS47" s="4"/>
      <c r="DT47" s="4"/>
      <c r="DU47" s="4"/>
    </row>
    <row r="48" spans="1:125" ht="22.8" customHeight="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16"/>
      <c r="AX48" s="16"/>
      <c r="AY48" s="16"/>
      <c r="AZ48" s="16"/>
      <c r="BA48" s="16"/>
      <c r="BB48" s="16"/>
      <c r="BC48" s="16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0"/>
      <c r="BO48" s="10"/>
      <c r="BP48" s="10"/>
      <c r="BQ48" s="10"/>
      <c r="BR48" s="10"/>
      <c r="BS48" s="10"/>
      <c r="BT48" s="13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4"/>
      <c r="DP48" s="4"/>
      <c r="DQ48" s="4"/>
      <c r="DR48" s="4"/>
      <c r="DS48" s="4"/>
      <c r="DT48" s="4"/>
      <c r="DU48" s="4"/>
    </row>
    <row r="49" spans="1:125" ht="22.8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16"/>
      <c r="AX49" s="16"/>
      <c r="AY49" s="16"/>
      <c r="AZ49" s="16"/>
      <c r="BA49" s="16"/>
      <c r="BB49" s="16"/>
      <c r="BC49" s="16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0"/>
      <c r="BO49" s="10"/>
      <c r="BP49" s="10"/>
      <c r="BQ49" s="10"/>
      <c r="BR49" s="10"/>
      <c r="BS49" s="10"/>
      <c r="BT49" s="13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4"/>
      <c r="DP49" s="4"/>
      <c r="DQ49" s="4"/>
      <c r="DR49" s="4"/>
      <c r="DS49" s="4"/>
      <c r="DT49" s="4"/>
      <c r="DU49" s="4"/>
    </row>
    <row r="50" spans="1:125" ht="22.8" customHeight="1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16"/>
      <c r="AX50" s="16"/>
      <c r="AY50" s="16"/>
      <c r="AZ50" s="16"/>
      <c r="BA50" s="16"/>
      <c r="BB50" s="16"/>
      <c r="BC50" s="16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0"/>
      <c r="BO50" s="10"/>
      <c r="BP50" s="10"/>
      <c r="BQ50" s="10"/>
      <c r="BR50" s="10"/>
      <c r="BS50" s="10"/>
      <c r="BT50" s="13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4"/>
      <c r="DP50" s="4"/>
      <c r="DQ50" s="4"/>
      <c r="DR50" s="4"/>
      <c r="DS50" s="4"/>
      <c r="DT50" s="4"/>
      <c r="DU50" s="4"/>
    </row>
    <row r="51" spans="1:125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16"/>
      <c r="AX51" s="16"/>
      <c r="AY51" s="16"/>
      <c r="AZ51" s="16"/>
      <c r="BA51" s="16"/>
      <c r="BB51" s="16"/>
      <c r="BC51" s="16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4"/>
      <c r="DP51" s="4"/>
      <c r="DQ51" s="4"/>
      <c r="DR51" s="4"/>
      <c r="DS51" s="4"/>
      <c r="DT51" s="4"/>
      <c r="DU51" s="4"/>
    </row>
    <row r="52" spans="1:125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16"/>
      <c r="AX52" s="16"/>
      <c r="AY52" s="16"/>
      <c r="AZ52" s="16"/>
      <c r="BA52" s="16"/>
      <c r="BB52" s="16"/>
      <c r="BC52" s="16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4"/>
      <c r="DP52" s="4"/>
      <c r="DQ52" s="4"/>
      <c r="DR52" s="4"/>
      <c r="DS52" s="4"/>
      <c r="DT52" s="4"/>
      <c r="DU52" s="4"/>
    </row>
    <row r="53" spans="1:125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16"/>
      <c r="AX53" s="16"/>
      <c r="AY53" s="16"/>
      <c r="AZ53" s="16"/>
      <c r="BA53" s="16"/>
      <c r="BB53" s="16"/>
      <c r="BC53" s="16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4"/>
      <c r="DP53" s="4"/>
      <c r="DQ53" s="4"/>
      <c r="DR53" s="4"/>
      <c r="DS53" s="4"/>
      <c r="DT53" s="4"/>
      <c r="DU53" s="4"/>
    </row>
    <row r="54" spans="1:125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16"/>
      <c r="AX54" s="16"/>
      <c r="AY54" s="16"/>
      <c r="AZ54" s="16"/>
      <c r="BA54" s="16"/>
      <c r="BB54" s="16"/>
      <c r="BC54" s="16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4"/>
      <c r="DP54" s="4"/>
      <c r="DQ54" s="4"/>
      <c r="DR54" s="4"/>
      <c r="DS54" s="4"/>
      <c r="DT54" s="4"/>
      <c r="DU54" s="4"/>
    </row>
    <row r="55" spans="1:125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16"/>
      <c r="AX55" s="16"/>
      <c r="AY55" s="16"/>
      <c r="AZ55" s="16"/>
      <c r="BA55" s="16"/>
      <c r="BB55" s="16"/>
      <c r="BC55" s="16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4"/>
      <c r="DP55" s="4"/>
      <c r="DQ55" s="4"/>
      <c r="DR55" s="4"/>
      <c r="DS55" s="4"/>
      <c r="DT55" s="4"/>
      <c r="DU55" s="4"/>
    </row>
    <row r="56" spans="1:125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16"/>
      <c r="AX56" s="16"/>
      <c r="AY56" s="16"/>
      <c r="AZ56" s="16"/>
      <c r="BA56" s="16"/>
      <c r="BB56" s="16"/>
      <c r="BC56" s="16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4"/>
      <c r="DP56" s="4"/>
      <c r="DQ56" s="4"/>
      <c r="DR56" s="4"/>
      <c r="DS56" s="4"/>
      <c r="DT56" s="4"/>
      <c r="DU56" s="4"/>
    </row>
    <row r="57" spans="1:12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16"/>
      <c r="AX57" s="16"/>
      <c r="AY57" s="16"/>
      <c r="AZ57" s="16"/>
      <c r="BA57" s="16"/>
      <c r="BB57" s="16"/>
      <c r="BC57" s="16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4"/>
      <c r="DP57" s="4"/>
      <c r="DQ57" s="4"/>
      <c r="DR57" s="4"/>
      <c r="DS57" s="4"/>
      <c r="DT57" s="4"/>
      <c r="DU57" s="4"/>
    </row>
    <row r="58" spans="1:12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16"/>
      <c r="AX58" s="16"/>
      <c r="AY58" s="16"/>
      <c r="AZ58" s="16"/>
      <c r="BA58" s="16"/>
      <c r="BB58" s="16"/>
      <c r="BC58" s="16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4"/>
      <c r="DP58" s="4"/>
      <c r="DQ58" s="4"/>
      <c r="DR58" s="4"/>
      <c r="DS58" s="4"/>
      <c r="DT58" s="4"/>
      <c r="DU58" s="4"/>
    </row>
    <row r="59" spans="1:12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16"/>
      <c r="AX59" s="16"/>
      <c r="AY59" s="16"/>
      <c r="AZ59" s="16"/>
      <c r="BA59" s="16"/>
      <c r="BB59" s="16"/>
      <c r="BC59" s="16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4"/>
      <c r="DP59" s="4"/>
      <c r="DQ59" s="4"/>
      <c r="DR59" s="4"/>
      <c r="DS59" s="4"/>
      <c r="DT59" s="4"/>
      <c r="DU59" s="4"/>
    </row>
    <row r="60" spans="1:12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16"/>
      <c r="AX60" s="16"/>
      <c r="AY60" s="16"/>
      <c r="AZ60" s="16"/>
      <c r="BA60" s="16"/>
      <c r="BB60" s="16"/>
      <c r="BC60" s="16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4"/>
      <c r="DP60" s="4"/>
      <c r="DQ60" s="4"/>
      <c r="DR60" s="4"/>
      <c r="DS60" s="4"/>
      <c r="DT60" s="4"/>
      <c r="DU60" s="4"/>
    </row>
    <row r="61" spans="1:12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16"/>
      <c r="AX61" s="16"/>
      <c r="AY61" s="16"/>
      <c r="AZ61" s="16"/>
      <c r="BA61" s="16"/>
      <c r="BB61" s="16"/>
      <c r="BC61" s="16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4"/>
      <c r="DP61" s="4"/>
      <c r="DQ61" s="4"/>
      <c r="DR61" s="4"/>
      <c r="DS61" s="4"/>
      <c r="DT61" s="4"/>
      <c r="DU61" s="4"/>
    </row>
    <row r="62" spans="1:12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16"/>
      <c r="AX62" s="16"/>
      <c r="AY62" s="16"/>
      <c r="AZ62" s="16"/>
      <c r="BA62" s="16"/>
      <c r="BB62" s="16"/>
      <c r="BC62" s="16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4"/>
      <c r="DP62" s="4"/>
      <c r="DQ62" s="4"/>
      <c r="DR62" s="4"/>
      <c r="DS62" s="4"/>
      <c r="DT62" s="4"/>
      <c r="DU62" s="4"/>
    </row>
    <row r="63" spans="1:125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16"/>
      <c r="AX63" s="16"/>
      <c r="AY63" s="16"/>
      <c r="AZ63" s="16"/>
      <c r="BA63" s="16"/>
      <c r="BB63" s="16"/>
      <c r="BC63" s="16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4"/>
      <c r="DP63" s="4"/>
      <c r="DQ63" s="4"/>
      <c r="DR63" s="4"/>
      <c r="DS63" s="4"/>
      <c r="DT63" s="4"/>
      <c r="DU63" s="4"/>
    </row>
    <row r="64" spans="1:125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16"/>
      <c r="AX64" s="16"/>
      <c r="AY64" s="16"/>
      <c r="AZ64" s="16"/>
      <c r="BA64" s="16"/>
      <c r="BB64" s="16"/>
      <c r="BC64" s="16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4"/>
      <c r="DP64" s="4"/>
      <c r="DQ64" s="4"/>
      <c r="DR64" s="4"/>
      <c r="DS64" s="4"/>
      <c r="DT64" s="4"/>
      <c r="DU64" s="4"/>
    </row>
    <row r="65" spans="1:125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16"/>
      <c r="AX65" s="16"/>
      <c r="AY65" s="16"/>
      <c r="AZ65" s="16"/>
      <c r="BA65" s="16"/>
      <c r="BB65" s="16"/>
      <c r="BC65" s="16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4"/>
      <c r="DP65" s="4"/>
      <c r="DQ65" s="4"/>
      <c r="DR65" s="4"/>
      <c r="DS65" s="4"/>
      <c r="DT65" s="4"/>
      <c r="DU65" s="4"/>
    </row>
    <row r="66" spans="1:125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16"/>
      <c r="AX66" s="16"/>
      <c r="AY66" s="16"/>
      <c r="AZ66" s="16"/>
      <c r="BA66" s="16"/>
      <c r="BB66" s="16"/>
      <c r="BC66" s="16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4"/>
      <c r="DP66" s="4"/>
      <c r="DQ66" s="4"/>
      <c r="DR66" s="4"/>
      <c r="DS66" s="4"/>
      <c r="DT66" s="4"/>
      <c r="DU66" s="4"/>
    </row>
    <row r="67" spans="1:125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16"/>
      <c r="AX67" s="16"/>
      <c r="AY67" s="16"/>
      <c r="AZ67" s="16"/>
      <c r="BA67" s="16"/>
      <c r="BB67" s="16"/>
      <c r="BC67" s="16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4"/>
      <c r="DP67" s="4"/>
      <c r="DQ67" s="4"/>
      <c r="DR67" s="4"/>
      <c r="DS67" s="4"/>
      <c r="DT67" s="4"/>
      <c r="DU67" s="4"/>
    </row>
    <row r="68" spans="1:125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16"/>
      <c r="AX68" s="16"/>
      <c r="AY68" s="16"/>
      <c r="AZ68" s="16"/>
      <c r="BA68" s="16"/>
      <c r="BB68" s="16"/>
      <c r="BC68" s="16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4"/>
      <c r="DP68" s="4"/>
      <c r="DQ68" s="4"/>
      <c r="DR68" s="4"/>
      <c r="DS68" s="4"/>
      <c r="DT68" s="4"/>
      <c r="DU68" s="4"/>
    </row>
    <row r="69" spans="1:125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16"/>
      <c r="AX69" s="16"/>
      <c r="AY69" s="16"/>
      <c r="AZ69" s="16"/>
      <c r="BA69" s="16"/>
      <c r="BB69" s="16"/>
      <c r="BC69" s="16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4"/>
      <c r="DP69" s="4"/>
      <c r="DQ69" s="4"/>
      <c r="DR69" s="4"/>
      <c r="DS69" s="4"/>
      <c r="DT69" s="4"/>
      <c r="DU69" s="4"/>
    </row>
    <row r="70" spans="1:125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16"/>
      <c r="AX70" s="16"/>
      <c r="AY70" s="16"/>
      <c r="AZ70" s="16"/>
      <c r="BA70" s="16"/>
      <c r="BB70" s="16"/>
      <c r="BC70" s="16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4"/>
      <c r="DP70" s="4"/>
      <c r="DQ70" s="4"/>
      <c r="DR70" s="4"/>
      <c r="DS70" s="4"/>
      <c r="DT70" s="4"/>
      <c r="DU70" s="4"/>
    </row>
    <row r="71" spans="1:125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16"/>
      <c r="AX71" s="16"/>
      <c r="AY71" s="16"/>
      <c r="AZ71" s="16"/>
      <c r="BA71" s="16"/>
      <c r="BB71" s="16"/>
      <c r="BC71" s="16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4"/>
      <c r="DP71" s="4"/>
      <c r="DQ71" s="4"/>
      <c r="DR71" s="4"/>
      <c r="DS71" s="4"/>
      <c r="DT71" s="4"/>
      <c r="DU71" s="4"/>
    </row>
    <row r="72" spans="1:125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16"/>
      <c r="AX72" s="16"/>
      <c r="AY72" s="16"/>
      <c r="AZ72" s="16"/>
      <c r="BA72" s="16"/>
      <c r="BB72" s="16"/>
      <c r="BC72" s="16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4"/>
      <c r="DP72" s="4"/>
      <c r="DQ72" s="4"/>
      <c r="DR72" s="4"/>
      <c r="DS72" s="4"/>
      <c r="DT72" s="4"/>
      <c r="DU72" s="4"/>
    </row>
    <row r="73" spans="1:125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16"/>
      <c r="AX73" s="16"/>
      <c r="AY73" s="16"/>
      <c r="AZ73" s="16"/>
      <c r="BA73" s="16"/>
      <c r="BB73" s="16"/>
      <c r="BC73" s="16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4"/>
      <c r="DP73" s="4"/>
      <c r="DQ73" s="4"/>
      <c r="DR73" s="4"/>
      <c r="DS73" s="4"/>
      <c r="DT73" s="4"/>
      <c r="DU73" s="4"/>
    </row>
    <row r="74" spans="1:125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16"/>
      <c r="AX74" s="16"/>
      <c r="AY74" s="16"/>
      <c r="AZ74" s="16"/>
      <c r="BA74" s="16"/>
      <c r="BB74" s="16"/>
      <c r="BC74" s="16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4"/>
      <c r="DP74" s="4"/>
      <c r="DQ74" s="4"/>
      <c r="DR74" s="4"/>
      <c r="DS74" s="4"/>
      <c r="DT74" s="4"/>
      <c r="DU74" s="4"/>
    </row>
    <row r="75" spans="1:125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16"/>
      <c r="AX75" s="16"/>
      <c r="AY75" s="16"/>
      <c r="AZ75" s="16"/>
      <c r="BA75" s="16"/>
      <c r="BB75" s="16"/>
      <c r="BC75" s="16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4"/>
      <c r="DP75" s="4"/>
      <c r="DQ75" s="4"/>
      <c r="DR75" s="4"/>
      <c r="DS75" s="4"/>
      <c r="DT75" s="4"/>
      <c r="DU75" s="4"/>
    </row>
    <row r="76" spans="1:125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16"/>
      <c r="AX76" s="16"/>
      <c r="AY76" s="16"/>
      <c r="AZ76" s="16"/>
      <c r="BA76" s="16"/>
      <c r="BB76" s="16"/>
      <c r="BC76" s="16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4"/>
      <c r="DP76" s="4"/>
      <c r="DQ76" s="4"/>
      <c r="DR76" s="4"/>
      <c r="DS76" s="4"/>
      <c r="DT76" s="4"/>
      <c r="DU76" s="4"/>
    </row>
    <row r="77" spans="1:125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16"/>
      <c r="AX77" s="16"/>
      <c r="AY77" s="16"/>
      <c r="AZ77" s="16"/>
      <c r="BA77" s="16"/>
      <c r="BB77" s="16"/>
      <c r="BC77" s="16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4"/>
      <c r="DP77" s="4"/>
      <c r="DQ77" s="4"/>
      <c r="DR77" s="4"/>
      <c r="DS77" s="4"/>
      <c r="DT77" s="4"/>
      <c r="DU77" s="4"/>
    </row>
    <row r="78" spans="1:125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16"/>
      <c r="AX78" s="16"/>
      <c r="AY78" s="16"/>
      <c r="AZ78" s="16"/>
      <c r="BA78" s="16"/>
      <c r="BB78" s="16"/>
      <c r="BC78" s="16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4"/>
      <c r="DP78" s="4"/>
      <c r="DQ78" s="4"/>
      <c r="DR78" s="4"/>
      <c r="DS78" s="4"/>
      <c r="DT78" s="4"/>
      <c r="DU78" s="4"/>
    </row>
    <row r="79" spans="1:125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16"/>
      <c r="AX79" s="16"/>
      <c r="AY79" s="16"/>
      <c r="AZ79" s="16"/>
      <c r="BA79" s="16"/>
      <c r="BB79" s="16"/>
      <c r="BC79" s="16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4"/>
      <c r="DP79" s="4"/>
      <c r="DQ79" s="4"/>
      <c r="DR79" s="4"/>
      <c r="DS79" s="4"/>
      <c r="DT79" s="4"/>
      <c r="DU79" s="4"/>
    </row>
    <row r="80" spans="1:125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16"/>
      <c r="AX80" s="16"/>
      <c r="AY80" s="16"/>
      <c r="AZ80" s="16"/>
      <c r="BA80" s="16"/>
      <c r="BB80" s="16"/>
      <c r="BC80" s="16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4"/>
      <c r="DP80" s="4"/>
      <c r="DQ80" s="4"/>
      <c r="DR80" s="4"/>
      <c r="DS80" s="4"/>
      <c r="DT80" s="4"/>
      <c r="DU80" s="4"/>
    </row>
    <row r="81" spans="1:125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16"/>
      <c r="AX81" s="16"/>
      <c r="AY81" s="16"/>
      <c r="AZ81" s="16"/>
      <c r="BA81" s="16"/>
      <c r="BB81" s="16"/>
      <c r="BC81" s="16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4"/>
      <c r="DP81" s="4"/>
      <c r="DQ81" s="4"/>
      <c r="DR81" s="4"/>
      <c r="DS81" s="4"/>
      <c r="DT81" s="4"/>
      <c r="DU81" s="4"/>
    </row>
    <row r="82" spans="1:125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16"/>
      <c r="AX82" s="16"/>
      <c r="AY82" s="16"/>
      <c r="AZ82" s="16"/>
      <c r="BA82" s="16"/>
      <c r="BB82" s="16"/>
      <c r="BC82" s="16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4"/>
      <c r="DP82" s="4"/>
      <c r="DQ82" s="4"/>
      <c r="DR82" s="4"/>
      <c r="DS82" s="4"/>
      <c r="DT82" s="4"/>
      <c r="DU82" s="4"/>
    </row>
    <row r="83" spans="1:125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16"/>
      <c r="AX83" s="16"/>
      <c r="AY83" s="16"/>
      <c r="AZ83" s="16"/>
      <c r="BA83" s="16"/>
      <c r="BB83" s="16"/>
      <c r="BC83" s="16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4"/>
      <c r="DP83" s="4"/>
      <c r="DQ83" s="4"/>
      <c r="DR83" s="4"/>
      <c r="DS83" s="4"/>
      <c r="DT83" s="4"/>
      <c r="DU83" s="4"/>
    </row>
    <row r="84" spans="1:125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16"/>
      <c r="AX84" s="16"/>
      <c r="AY84" s="16"/>
      <c r="AZ84" s="16"/>
      <c r="BA84" s="16"/>
      <c r="BB84" s="16"/>
      <c r="BC84" s="16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4"/>
      <c r="DP84" s="4"/>
      <c r="DQ84" s="4"/>
      <c r="DR84" s="4"/>
      <c r="DS84" s="4"/>
      <c r="DT84" s="4"/>
      <c r="DU84" s="4"/>
    </row>
    <row r="85" spans="1:125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16"/>
      <c r="AX85" s="16"/>
      <c r="AY85" s="16"/>
      <c r="AZ85" s="16"/>
      <c r="BA85" s="16"/>
      <c r="BB85" s="16"/>
      <c r="BC85" s="16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4"/>
      <c r="DP85" s="4"/>
      <c r="DQ85" s="4"/>
      <c r="DR85" s="4"/>
      <c r="DS85" s="4"/>
      <c r="DT85" s="4"/>
      <c r="DU85" s="4"/>
    </row>
    <row r="86" spans="1:125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16"/>
      <c r="AX86" s="16"/>
      <c r="AY86" s="16"/>
      <c r="AZ86" s="16"/>
      <c r="BA86" s="16"/>
      <c r="BB86" s="16"/>
      <c r="BC86" s="16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4"/>
      <c r="DP86" s="4"/>
      <c r="DQ86" s="4"/>
      <c r="DR86" s="4"/>
      <c r="DS86" s="4"/>
      <c r="DT86" s="4"/>
      <c r="DU86" s="4"/>
    </row>
    <row r="87" spans="1:125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16"/>
      <c r="AX87" s="16"/>
      <c r="AY87" s="16"/>
      <c r="AZ87" s="16"/>
      <c r="BA87" s="16"/>
      <c r="BB87" s="16"/>
      <c r="BC87" s="16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4"/>
      <c r="DP87" s="4"/>
      <c r="DQ87" s="4"/>
      <c r="DR87" s="4"/>
      <c r="DS87" s="4"/>
      <c r="DT87" s="4"/>
      <c r="DU87" s="4"/>
    </row>
    <row r="88" spans="1:125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16"/>
      <c r="AX88" s="16"/>
      <c r="AY88" s="16"/>
      <c r="AZ88" s="16"/>
      <c r="BA88" s="16"/>
      <c r="BB88" s="16"/>
      <c r="BC88" s="16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4"/>
      <c r="DP88" s="4"/>
      <c r="DQ88" s="4"/>
      <c r="DR88" s="4"/>
      <c r="DS88" s="4"/>
      <c r="DT88" s="4"/>
      <c r="DU88" s="4"/>
    </row>
    <row r="89" spans="1:125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16"/>
      <c r="AX89" s="16"/>
      <c r="AY89" s="16"/>
      <c r="AZ89" s="16"/>
      <c r="BA89" s="16"/>
      <c r="BB89" s="16"/>
      <c r="BC89" s="16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4"/>
      <c r="DP89" s="4"/>
      <c r="DQ89" s="4"/>
      <c r="DR89" s="4"/>
      <c r="DS89" s="4"/>
      <c r="DT89" s="4"/>
      <c r="DU89" s="4"/>
    </row>
    <row r="90" spans="1:125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16"/>
      <c r="AX90" s="16"/>
      <c r="AY90" s="16"/>
      <c r="AZ90" s="16"/>
      <c r="BA90" s="16"/>
      <c r="BB90" s="16"/>
      <c r="BC90" s="16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4"/>
      <c r="DP90" s="4"/>
      <c r="DQ90" s="4"/>
      <c r="DR90" s="4"/>
      <c r="DS90" s="4"/>
      <c r="DT90" s="4"/>
      <c r="DU90" s="4"/>
    </row>
    <row r="91" spans="1:125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16"/>
      <c r="AX91" s="16"/>
      <c r="AY91" s="16"/>
      <c r="AZ91" s="16"/>
      <c r="BA91" s="16"/>
      <c r="BB91" s="16"/>
      <c r="BC91" s="16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4"/>
      <c r="DP91" s="4"/>
      <c r="DQ91" s="4"/>
      <c r="DR91" s="4"/>
      <c r="DS91" s="4"/>
      <c r="DT91" s="4"/>
      <c r="DU91" s="4"/>
    </row>
    <row r="92" spans="1:125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16"/>
      <c r="AX92" s="16"/>
      <c r="AY92" s="16"/>
      <c r="AZ92" s="16"/>
      <c r="BA92" s="16"/>
      <c r="BB92" s="16"/>
      <c r="BC92" s="16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4"/>
      <c r="DP92" s="4"/>
      <c r="DQ92" s="4"/>
      <c r="DR92" s="4"/>
      <c r="DS92" s="4"/>
      <c r="DT92" s="4"/>
      <c r="DU92" s="4"/>
    </row>
    <row r="93" spans="1:125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16"/>
      <c r="AX93" s="16"/>
      <c r="AY93" s="16"/>
      <c r="AZ93" s="16"/>
      <c r="BA93" s="16"/>
      <c r="BB93" s="16"/>
      <c r="BC93" s="16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4"/>
      <c r="DP93" s="4"/>
      <c r="DQ93" s="4"/>
      <c r="DR93" s="4"/>
      <c r="DS93" s="4"/>
      <c r="DT93" s="4"/>
      <c r="DU93" s="4"/>
    </row>
    <row r="94" spans="1:125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16"/>
      <c r="AX94" s="16"/>
      <c r="AY94" s="16"/>
      <c r="AZ94" s="16"/>
      <c r="BA94" s="16"/>
      <c r="BB94" s="16"/>
      <c r="BC94" s="16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4"/>
      <c r="DP94" s="4"/>
      <c r="DQ94" s="4"/>
      <c r="DR94" s="4"/>
      <c r="DS94" s="4"/>
      <c r="DT94" s="4"/>
      <c r="DU94" s="4"/>
    </row>
    <row r="95" spans="1:125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16"/>
      <c r="AX95" s="16"/>
      <c r="AY95" s="16"/>
      <c r="AZ95" s="16"/>
      <c r="BA95" s="16"/>
      <c r="BB95" s="16"/>
      <c r="BC95" s="16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4"/>
      <c r="DP95" s="4"/>
      <c r="DQ95" s="4"/>
      <c r="DR95" s="4"/>
      <c r="DS95" s="4"/>
      <c r="DT95" s="4"/>
      <c r="DU95" s="4"/>
    </row>
    <row r="96" spans="1:125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16"/>
      <c r="AX96" s="16"/>
      <c r="AY96" s="16"/>
      <c r="AZ96" s="16"/>
      <c r="BA96" s="16"/>
      <c r="BB96" s="16"/>
      <c r="BC96" s="16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4"/>
      <c r="DP96" s="4"/>
      <c r="DQ96" s="4"/>
      <c r="DR96" s="4"/>
      <c r="DS96" s="4"/>
      <c r="DT96" s="4"/>
      <c r="DU96" s="4"/>
    </row>
    <row r="97" spans="1:125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16"/>
      <c r="AX97" s="16"/>
      <c r="AY97" s="16"/>
      <c r="AZ97" s="16"/>
      <c r="BA97" s="16"/>
      <c r="BB97" s="16"/>
      <c r="BC97" s="16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4"/>
      <c r="DP97" s="4"/>
      <c r="DQ97" s="4"/>
      <c r="DR97" s="4"/>
      <c r="DS97" s="4"/>
      <c r="DT97" s="4"/>
      <c r="DU97" s="4"/>
    </row>
    <row r="98" spans="1:125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16"/>
      <c r="AX98" s="16"/>
      <c r="AY98" s="16"/>
      <c r="AZ98" s="16"/>
      <c r="BA98" s="16"/>
      <c r="BB98" s="16"/>
      <c r="BC98" s="16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4"/>
      <c r="DP98" s="4"/>
      <c r="DQ98" s="4"/>
      <c r="DR98" s="4"/>
      <c r="DS98" s="4"/>
      <c r="DT98" s="4"/>
      <c r="DU98" s="4"/>
    </row>
    <row r="99" spans="1:125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16"/>
      <c r="AX99" s="16"/>
      <c r="AY99" s="16"/>
      <c r="AZ99" s="16"/>
      <c r="BA99" s="16"/>
      <c r="BB99" s="16"/>
      <c r="BC99" s="16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4"/>
      <c r="DP99" s="4"/>
      <c r="DQ99" s="4"/>
      <c r="DR99" s="4"/>
      <c r="DS99" s="4"/>
      <c r="DT99" s="4"/>
      <c r="DU99" s="4"/>
    </row>
    <row r="100" spans="1:125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16"/>
      <c r="AX100" s="16"/>
      <c r="AY100" s="16"/>
      <c r="AZ100" s="16"/>
      <c r="BA100" s="16"/>
      <c r="BB100" s="16"/>
      <c r="BC100" s="16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4"/>
      <c r="DP100" s="4"/>
      <c r="DQ100" s="4"/>
      <c r="DR100" s="4"/>
      <c r="DS100" s="4"/>
      <c r="DT100" s="4"/>
      <c r="DU100" s="4"/>
    </row>
    <row r="101" spans="1:125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16"/>
      <c r="AX101" s="16"/>
      <c r="AY101" s="16"/>
      <c r="AZ101" s="16"/>
      <c r="BA101" s="16"/>
      <c r="BB101" s="16"/>
      <c r="BC101" s="16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4"/>
      <c r="DP101" s="4"/>
      <c r="DQ101" s="4"/>
      <c r="DR101" s="4"/>
      <c r="DS101" s="4"/>
      <c r="DT101" s="4"/>
      <c r="DU101" s="4"/>
    </row>
    <row r="102" spans="1:125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16"/>
      <c r="AX102" s="16"/>
      <c r="AY102" s="16"/>
      <c r="AZ102" s="16"/>
      <c r="BA102" s="16"/>
      <c r="BB102" s="16"/>
      <c r="BC102" s="16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4"/>
      <c r="DP102" s="4"/>
      <c r="DQ102" s="4"/>
      <c r="DR102" s="4"/>
      <c r="DS102" s="4"/>
      <c r="DT102" s="4"/>
      <c r="DU102" s="4"/>
    </row>
    <row r="103" spans="1:125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16"/>
      <c r="AX103" s="16"/>
      <c r="AY103" s="16"/>
      <c r="AZ103" s="16"/>
      <c r="BA103" s="16"/>
      <c r="BB103" s="16"/>
      <c r="BC103" s="16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4"/>
      <c r="DP103" s="4"/>
      <c r="DQ103" s="4"/>
      <c r="DR103" s="4"/>
      <c r="DS103" s="4"/>
      <c r="DT103" s="4"/>
      <c r="DU103" s="4"/>
    </row>
    <row r="104" spans="1:125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16"/>
      <c r="AX104" s="16"/>
      <c r="AY104" s="16"/>
      <c r="AZ104" s="16"/>
      <c r="BA104" s="16"/>
      <c r="BB104" s="16"/>
      <c r="BC104" s="16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4"/>
      <c r="DP104" s="4"/>
      <c r="DQ104" s="4"/>
      <c r="DR104" s="4"/>
      <c r="DS104" s="4"/>
      <c r="DT104" s="4"/>
      <c r="DU104" s="4"/>
    </row>
    <row r="105" spans="1:125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16"/>
      <c r="AX105" s="16"/>
      <c r="AY105" s="16"/>
      <c r="AZ105" s="16"/>
      <c r="BA105" s="16"/>
      <c r="BB105" s="16"/>
      <c r="BC105" s="16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4"/>
      <c r="DP105" s="4"/>
      <c r="DQ105" s="4"/>
      <c r="DR105" s="4"/>
      <c r="DS105" s="4"/>
      <c r="DT105" s="4"/>
      <c r="DU105" s="4"/>
    </row>
    <row r="106" spans="1:125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16"/>
      <c r="AX106" s="16"/>
      <c r="AY106" s="16"/>
      <c r="AZ106" s="16"/>
      <c r="BA106" s="16"/>
      <c r="BB106" s="16"/>
      <c r="BC106" s="16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4"/>
      <c r="DP106" s="4"/>
      <c r="DQ106" s="4"/>
      <c r="DR106" s="4"/>
      <c r="DS106" s="4"/>
      <c r="DT106" s="4"/>
      <c r="DU106" s="4"/>
    </row>
    <row r="107" spans="1:125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16"/>
      <c r="AX107" s="16"/>
      <c r="AY107" s="16"/>
      <c r="AZ107" s="16"/>
      <c r="BA107" s="16"/>
      <c r="BB107" s="16"/>
      <c r="BC107" s="16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4"/>
      <c r="DP107" s="4"/>
      <c r="DQ107" s="4"/>
      <c r="DR107" s="4"/>
      <c r="DS107" s="4"/>
      <c r="DT107" s="4"/>
      <c r="DU107" s="4"/>
    </row>
    <row r="108" spans="1:125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16"/>
      <c r="AX108" s="16"/>
      <c r="AY108" s="16"/>
      <c r="AZ108" s="16"/>
      <c r="BA108" s="16"/>
      <c r="BB108" s="16"/>
      <c r="BC108" s="16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4"/>
      <c r="DP108" s="4"/>
      <c r="DQ108" s="4"/>
      <c r="DR108" s="4"/>
      <c r="DS108" s="4"/>
      <c r="DT108" s="4"/>
      <c r="DU108" s="4"/>
    </row>
    <row r="109" spans="1:125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16"/>
      <c r="AX109" s="16"/>
      <c r="AY109" s="16"/>
      <c r="AZ109" s="16"/>
      <c r="BA109" s="16"/>
      <c r="BB109" s="16"/>
      <c r="BC109" s="16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4"/>
      <c r="DP109" s="4"/>
      <c r="DQ109" s="4"/>
      <c r="DR109" s="4"/>
      <c r="DS109" s="4"/>
      <c r="DT109" s="4"/>
      <c r="DU109" s="4"/>
    </row>
    <row r="110" spans="1:125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16"/>
      <c r="AX110" s="16"/>
      <c r="AY110" s="16"/>
      <c r="AZ110" s="16"/>
      <c r="BA110" s="16"/>
      <c r="BB110" s="16"/>
      <c r="BC110" s="16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4"/>
      <c r="DP110" s="4"/>
      <c r="DQ110" s="4"/>
      <c r="DR110" s="4"/>
      <c r="DS110" s="4"/>
      <c r="DT110" s="4"/>
      <c r="DU110" s="4"/>
    </row>
    <row r="111" spans="1:125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16"/>
      <c r="AX111" s="16"/>
      <c r="AY111" s="16"/>
      <c r="AZ111" s="16"/>
      <c r="BA111" s="16"/>
      <c r="BB111" s="16"/>
      <c r="BC111" s="16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4"/>
      <c r="DP111" s="4"/>
      <c r="DQ111" s="4"/>
      <c r="DR111" s="4"/>
      <c r="DS111" s="4"/>
      <c r="DT111" s="4"/>
      <c r="DU111" s="4"/>
    </row>
    <row r="112" spans="1:125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16"/>
      <c r="AX112" s="16"/>
      <c r="AY112" s="16"/>
      <c r="AZ112" s="16"/>
      <c r="BA112" s="16"/>
      <c r="BB112" s="16"/>
      <c r="BC112" s="16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4"/>
      <c r="DP112" s="4"/>
      <c r="DQ112" s="4"/>
      <c r="DR112" s="4"/>
      <c r="DS112" s="4"/>
      <c r="DT112" s="4"/>
      <c r="DU112" s="4"/>
    </row>
    <row r="113" spans="1:125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16"/>
      <c r="AX113" s="16"/>
      <c r="AY113" s="16"/>
      <c r="AZ113" s="16"/>
      <c r="BA113" s="16"/>
      <c r="BB113" s="16"/>
      <c r="BC113" s="16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4"/>
      <c r="DP113" s="4"/>
      <c r="DQ113" s="4"/>
      <c r="DR113" s="4"/>
      <c r="DS113" s="4"/>
      <c r="DT113" s="4"/>
      <c r="DU113" s="4"/>
    </row>
    <row r="114" spans="1:125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16"/>
      <c r="AX114" s="16"/>
      <c r="AY114" s="16"/>
      <c r="AZ114" s="16"/>
      <c r="BA114" s="16"/>
      <c r="BB114" s="16"/>
      <c r="BC114" s="16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4"/>
      <c r="DP114" s="4"/>
      <c r="DQ114" s="4"/>
      <c r="DR114" s="4"/>
      <c r="DS114" s="4"/>
      <c r="DT114" s="4"/>
      <c r="DU114" s="4"/>
    </row>
    <row r="115" spans="1:125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16"/>
      <c r="AX115" s="16"/>
      <c r="AY115" s="16"/>
      <c r="AZ115" s="16"/>
      <c r="BA115" s="16"/>
      <c r="BB115" s="16"/>
      <c r="BC115" s="16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4"/>
      <c r="DP115" s="4"/>
      <c r="DQ115" s="4"/>
      <c r="DR115" s="4"/>
      <c r="DS115" s="4"/>
      <c r="DT115" s="4"/>
      <c r="DU115" s="4"/>
    </row>
    <row r="116" spans="1:125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16"/>
      <c r="AX116" s="16"/>
      <c r="AY116" s="16"/>
      <c r="AZ116" s="16"/>
      <c r="BA116" s="16"/>
      <c r="BB116" s="16"/>
      <c r="BC116" s="16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4"/>
      <c r="DP116" s="4"/>
      <c r="DQ116" s="4"/>
      <c r="DR116" s="4"/>
      <c r="DS116" s="4"/>
      <c r="DT116" s="4"/>
      <c r="DU116" s="4"/>
    </row>
    <row r="117" spans="1:125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16"/>
      <c r="AX117" s="16"/>
      <c r="AY117" s="16"/>
      <c r="AZ117" s="16"/>
      <c r="BA117" s="16"/>
      <c r="BB117" s="16"/>
      <c r="BC117" s="16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4"/>
      <c r="DP117" s="4"/>
      <c r="DQ117" s="4"/>
      <c r="DR117" s="4"/>
      <c r="DS117" s="4"/>
      <c r="DT117" s="4"/>
      <c r="DU117" s="4"/>
    </row>
    <row r="118" spans="1:125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16"/>
      <c r="AX118" s="16"/>
      <c r="AY118" s="16"/>
      <c r="AZ118" s="16"/>
      <c r="BA118" s="16"/>
      <c r="BB118" s="16"/>
      <c r="BC118" s="16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4"/>
      <c r="DP118" s="4"/>
      <c r="DQ118" s="4"/>
      <c r="DR118" s="4"/>
      <c r="DS118" s="4"/>
      <c r="DT118" s="4"/>
      <c r="DU118" s="4"/>
    </row>
    <row r="119" spans="1:125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16"/>
      <c r="AX119" s="16"/>
      <c r="AY119" s="16"/>
      <c r="AZ119" s="16"/>
      <c r="BA119" s="16"/>
      <c r="BB119" s="16"/>
      <c r="BC119" s="16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4"/>
      <c r="DP119" s="4"/>
      <c r="DQ119" s="4"/>
      <c r="DR119" s="4"/>
      <c r="DS119" s="4"/>
      <c r="DT119" s="4"/>
      <c r="DU119" s="4"/>
    </row>
    <row r="120" spans="1:125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16"/>
      <c r="AX120" s="16"/>
      <c r="AY120" s="16"/>
      <c r="AZ120" s="16"/>
      <c r="BA120" s="16"/>
      <c r="BB120" s="16"/>
      <c r="BC120" s="16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4"/>
      <c r="DP120" s="4"/>
      <c r="DQ120" s="4"/>
      <c r="DR120" s="4"/>
      <c r="DS120" s="4"/>
      <c r="DT120" s="4"/>
      <c r="DU120" s="4"/>
    </row>
    <row r="121" spans="1:125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16"/>
      <c r="AX121" s="16"/>
      <c r="AY121" s="16"/>
      <c r="AZ121" s="16"/>
      <c r="BA121" s="16"/>
      <c r="BB121" s="16"/>
      <c r="BC121" s="16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4"/>
      <c r="DP121" s="4"/>
      <c r="DQ121" s="4"/>
      <c r="DR121" s="4"/>
      <c r="DS121" s="4"/>
      <c r="DT121" s="4"/>
      <c r="DU121" s="4"/>
    </row>
    <row r="122" spans="1:125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16"/>
      <c r="AX122" s="16"/>
      <c r="AY122" s="16"/>
      <c r="AZ122" s="16"/>
      <c r="BA122" s="16"/>
      <c r="BB122" s="16"/>
      <c r="BC122" s="16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4"/>
      <c r="DP122" s="4"/>
      <c r="DQ122" s="4"/>
      <c r="DR122" s="4"/>
      <c r="DS122" s="4"/>
      <c r="DT122" s="4"/>
      <c r="DU122" s="4"/>
    </row>
    <row r="123" spans="1:125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16"/>
      <c r="AX123" s="16"/>
      <c r="AY123" s="16"/>
      <c r="AZ123" s="16"/>
      <c r="BA123" s="16"/>
      <c r="BB123" s="16"/>
      <c r="BC123" s="16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4"/>
      <c r="DP123" s="4"/>
      <c r="DQ123" s="4"/>
      <c r="DR123" s="4"/>
      <c r="DS123" s="4"/>
      <c r="DT123" s="4"/>
      <c r="DU123" s="4"/>
    </row>
    <row r="124" spans="1:125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16"/>
      <c r="AX124" s="16"/>
      <c r="AY124" s="16"/>
      <c r="AZ124" s="16"/>
      <c r="BA124" s="16"/>
      <c r="BB124" s="16"/>
      <c r="BC124" s="16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4"/>
      <c r="DP124" s="4"/>
      <c r="DQ124" s="4"/>
      <c r="DR124" s="4"/>
      <c r="DS124" s="4"/>
      <c r="DT124" s="4"/>
      <c r="DU124" s="4"/>
    </row>
    <row r="125" spans="1:125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16"/>
      <c r="AX125" s="16"/>
      <c r="AY125" s="16"/>
      <c r="AZ125" s="16"/>
      <c r="BA125" s="16"/>
      <c r="BB125" s="16"/>
      <c r="BC125" s="16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4"/>
      <c r="DP125" s="4"/>
      <c r="DQ125" s="4"/>
      <c r="DR125" s="4"/>
      <c r="DS125" s="4"/>
      <c r="DT125" s="4"/>
      <c r="DU125" s="4"/>
    </row>
    <row r="126" spans="1:125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16"/>
      <c r="AX126" s="16"/>
      <c r="AY126" s="16"/>
      <c r="AZ126" s="16"/>
      <c r="BA126" s="16"/>
      <c r="BB126" s="16"/>
      <c r="BC126" s="16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4"/>
      <c r="DP126" s="4"/>
      <c r="DQ126" s="4"/>
      <c r="DR126" s="4"/>
      <c r="DS126" s="4"/>
      <c r="DT126" s="4"/>
      <c r="DU126" s="4"/>
    </row>
    <row r="127" spans="1:125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16"/>
      <c r="AX127" s="16"/>
      <c r="AY127" s="16"/>
      <c r="AZ127" s="16"/>
      <c r="BA127" s="16"/>
      <c r="BB127" s="16"/>
      <c r="BC127" s="16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4"/>
      <c r="DP127" s="4"/>
      <c r="DQ127" s="4"/>
      <c r="DR127" s="4"/>
      <c r="DS127" s="4"/>
      <c r="DT127" s="4"/>
      <c r="DU127" s="4"/>
    </row>
    <row r="128" spans="1:125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16"/>
      <c r="AX128" s="16"/>
      <c r="AY128" s="16"/>
      <c r="AZ128" s="16"/>
      <c r="BA128" s="16"/>
      <c r="BB128" s="16"/>
      <c r="BC128" s="16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4"/>
      <c r="DP128" s="4"/>
      <c r="DQ128" s="4"/>
      <c r="DR128" s="4"/>
      <c r="DS128" s="4"/>
      <c r="DT128" s="4"/>
      <c r="DU128" s="4"/>
    </row>
    <row r="129" spans="1:125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16"/>
      <c r="AX129" s="16"/>
      <c r="AY129" s="16"/>
      <c r="AZ129" s="16"/>
      <c r="BA129" s="16"/>
      <c r="BB129" s="16"/>
      <c r="BC129" s="16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4"/>
      <c r="DP129" s="4"/>
      <c r="DQ129" s="4"/>
      <c r="DR129" s="4"/>
      <c r="DS129" s="4"/>
      <c r="DT129" s="4"/>
      <c r="DU129" s="4"/>
    </row>
    <row r="130" spans="1:125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16"/>
      <c r="AX130" s="16"/>
      <c r="AY130" s="16"/>
      <c r="AZ130" s="16"/>
      <c r="BA130" s="16"/>
      <c r="BB130" s="16"/>
      <c r="BC130" s="16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4"/>
      <c r="DP130" s="4"/>
      <c r="DQ130" s="4"/>
      <c r="DR130" s="4"/>
      <c r="DS130" s="4"/>
      <c r="DT130" s="4"/>
      <c r="DU130" s="4"/>
    </row>
    <row r="131" spans="1:125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16"/>
      <c r="AX131" s="16"/>
      <c r="AY131" s="16"/>
      <c r="AZ131" s="16"/>
      <c r="BA131" s="16"/>
      <c r="BB131" s="16"/>
      <c r="BC131" s="16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4"/>
      <c r="DP131" s="4"/>
      <c r="DQ131" s="4"/>
      <c r="DR131" s="4"/>
      <c r="DS131" s="4"/>
      <c r="DT131" s="4"/>
      <c r="DU131" s="4"/>
    </row>
    <row r="132" spans="1:125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16"/>
      <c r="AX132" s="16"/>
      <c r="AY132" s="16"/>
      <c r="AZ132" s="16"/>
      <c r="BA132" s="16"/>
      <c r="BB132" s="16"/>
      <c r="BC132" s="16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4"/>
      <c r="DP132" s="4"/>
      <c r="DQ132" s="4"/>
      <c r="DR132" s="4"/>
      <c r="DS132" s="4"/>
      <c r="DT132" s="4"/>
      <c r="DU132" s="4"/>
    </row>
    <row r="133" spans="1:125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16"/>
      <c r="AX133" s="16"/>
      <c r="AY133" s="16"/>
      <c r="AZ133" s="16"/>
      <c r="BA133" s="16"/>
      <c r="BB133" s="16"/>
      <c r="BC133" s="16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4"/>
      <c r="DP133" s="4"/>
      <c r="DQ133" s="4"/>
      <c r="DR133" s="4"/>
      <c r="DS133" s="4"/>
      <c r="DT133" s="4"/>
      <c r="DU133" s="4"/>
    </row>
    <row r="134" spans="1:125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16"/>
      <c r="AX134" s="16"/>
      <c r="AY134" s="16"/>
      <c r="AZ134" s="16"/>
      <c r="BA134" s="16"/>
      <c r="BB134" s="16"/>
      <c r="BC134" s="16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4"/>
      <c r="DP134" s="4"/>
      <c r="DQ134" s="4"/>
      <c r="DR134" s="4"/>
      <c r="DS134" s="4"/>
      <c r="DT134" s="4"/>
      <c r="DU134" s="4"/>
    </row>
    <row r="135" spans="1:125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16"/>
      <c r="AX135" s="16"/>
      <c r="AY135" s="16"/>
      <c r="AZ135" s="16"/>
      <c r="BA135" s="16"/>
      <c r="BB135" s="16"/>
      <c r="BC135" s="16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4"/>
      <c r="DP135" s="4"/>
      <c r="DQ135" s="4"/>
      <c r="DR135" s="4"/>
      <c r="DS135" s="4"/>
      <c r="DT135" s="4"/>
      <c r="DU135" s="4"/>
    </row>
    <row r="136" spans="1:125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16"/>
      <c r="AX136" s="16"/>
      <c r="AY136" s="16"/>
      <c r="AZ136" s="16"/>
      <c r="BA136" s="16"/>
      <c r="BB136" s="16"/>
      <c r="BC136" s="16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4"/>
      <c r="DP136" s="4"/>
      <c r="DQ136" s="4"/>
      <c r="DR136" s="4"/>
      <c r="DS136" s="4"/>
      <c r="DT136" s="4"/>
      <c r="DU136" s="4"/>
    </row>
    <row r="137" spans="1:125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16"/>
      <c r="AX137" s="16"/>
      <c r="AY137" s="16"/>
      <c r="AZ137" s="16"/>
      <c r="BA137" s="16"/>
      <c r="BB137" s="16"/>
      <c r="BC137" s="16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4"/>
      <c r="DP137" s="4"/>
      <c r="DQ137" s="4"/>
      <c r="DR137" s="4"/>
      <c r="DS137" s="4"/>
      <c r="DT137" s="4"/>
      <c r="DU137" s="4"/>
    </row>
    <row r="138" spans="1:125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16"/>
      <c r="AX138" s="16"/>
      <c r="AY138" s="16"/>
      <c r="AZ138" s="16"/>
      <c r="BA138" s="16"/>
      <c r="BB138" s="16"/>
      <c r="BC138" s="16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4"/>
      <c r="DP138" s="4"/>
      <c r="DQ138" s="4"/>
      <c r="DR138" s="4"/>
      <c r="DS138" s="4"/>
      <c r="DT138" s="4"/>
      <c r="DU138" s="4"/>
    </row>
    <row r="139" spans="1:125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16"/>
      <c r="AX139" s="16"/>
      <c r="AY139" s="16"/>
      <c r="AZ139" s="16"/>
      <c r="BA139" s="16"/>
      <c r="BB139" s="16"/>
      <c r="BC139" s="16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4"/>
      <c r="DP139" s="4"/>
      <c r="DQ139" s="4"/>
      <c r="DR139" s="4"/>
      <c r="DS139" s="4"/>
      <c r="DT139" s="4"/>
      <c r="DU139" s="4"/>
    </row>
    <row r="140" spans="1:125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16"/>
      <c r="AX140" s="16"/>
      <c r="AY140" s="16"/>
      <c r="AZ140" s="16"/>
      <c r="BA140" s="16"/>
      <c r="BB140" s="16"/>
      <c r="BC140" s="16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4"/>
      <c r="DP140" s="4"/>
      <c r="DQ140" s="4"/>
      <c r="DR140" s="4"/>
      <c r="DS140" s="4"/>
      <c r="DT140" s="4"/>
      <c r="DU140" s="4"/>
    </row>
    <row r="141" spans="1:125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16"/>
      <c r="AX141" s="16"/>
      <c r="AY141" s="16"/>
      <c r="AZ141" s="16"/>
      <c r="BA141" s="16"/>
      <c r="BB141" s="16"/>
      <c r="BC141" s="16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4"/>
      <c r="DP141" s="4"/>
      <c r="DQ141" s="4"/>
      <c r="DR141" s="4"/>
      <c r="DS141" s="4"/>
      <c r="DT141" s="4"/>
      <c r="DU141" s="4"/>
    </row>
    <row r="142" spans="1:125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16"/>
      <c r="AX142" s="16"/>
      <c r="AY142" s="16"/>
      <c r="AZ142" s="16"/>
      <c r="BA142" s="16"/>
      <c r="BB142" s="16"/>
      <c r="BC142" s="16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4"/>
      <c r="DP142" s="4"/>
      <c r="DQ142" s="4"/>
      <c r="DR142" s="4"/>
      <c r="DS142" s="4"/>
      <c r="DT142" s="4"/>
      <c r="DU142" s="4"/>
    </row>
    <row r="143" spans="1:125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16"/>
      <c r="AX143" s="16"/>
      <c r="AY143" s="16"/>
      <c r="AZ143" s="16"/>
      <c r="BA143" s="16"/>
      <c r="BB143" s="16"/>
      <c r="BC143" s="16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4"/>
      <c r="DP143" s="4"/>
      <c r="DQ143" s="4"/>
      <c r="DR143" s="4"/>
      <c r="DS143" s="4"/>
      <c r="DT143" s="4"/>
      <c r="DU143" s="4"/>
    </row>
    <row r="144" spans="1:125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16"/>
      <c r="AX144" s="16"/>
      <c r="AY144" s="16"/>
      <c r="AZ144" s="16"/>
      <c r="BA144" s="16"/>
      <c r="BB144" s="16"/>
      <c r="BC144" s="16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4"/>
      <c r="DP144" s="4"/>
      <c r="DQ144" s="4"/>
      <c r="DR144" s="4"/>
      <c r="DS144" s="4"/>
      <c r="DT144" s="4"/>
      <c r="DU144" s="4"/>
    </row>
    <row r="145" spans="1:125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16"/>
      <c r="AX145" s="16"/>
      <c r="AY145" s="16"/>
      <c r="AZ145" s="16"/>
      <c r="BA145" s="16"/>
      <c r="BB145" s="16"/>
      <c r="BC145" s="16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4"/>
      <c r="DP145" s="4"/>
      <c r="DQ145" s="4"/>
      <c r="DR145" s="4"/>
      <c r="DS145" s="4"/>
      <c r="DT145" s="4"/>
      <c r="DU145" s="4"/>
    </row>
    <row r="146" spans="1:125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16"/>
      <c r="AX146" s="16"/>
      <c r="AY146" s="16"/>
      <c r="AZ146" s="16"/>
      <c r="BA146" s="16"/>
      <c r="BB146" s="16"/>
      <c r="BC146" s="16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4"/>
      <c r="DP146" s="4"/>
      <c r="DQ146" s="4"/>
      <c r="DR146" s="4"/>
      <c r="DS146" s="4"/>
      <c r="DT146" s="4"/>
      <c r="DU146" s="4"/>
    </row>
    <row r="147" spans="1:125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16"/>
      <c r="AX147" s="16"/>
      <c r="AY147" s="16"/>
      <c r="AZ147" s="16"/>
      <c r="BA147" s="16"/>
      <c r="BB147" s="16"/>
      <c r="BC147" s="16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4"/>
      <c r="DP147" s="4"/>
      <c r="DQ147" s="4"/>
      <c r="DR147" s="4"/>
      <c r="DS147" s="4"/>
      <c r="DT147" s="4"/>
      <c r="DU147" s="4"/>
    </row>
    <row r="148" spans="1:125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16"/>
      <c r="AX148" s="16"/>
      <c r="AY148" s="16"/>
      <c r="AZ148" s="16"/>
      <c r="BA148" s="16"/>
      <c r="BB148" s="16"/>
      <c r="BC148" s="16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4"/>
      <c r="DP148" s="4"/>
      <c r="DQ148" s="4"/>
      <c r="DR148" s="4"/>
      <c r="DS148" s="4"/>
      <c r="DT148" s="4"/>
      <c r="DU148" s="4"/>
    </row>
    <row r="149" spans="1:125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16"/>
      <c r="AX149" s="16"/>
      <c r="AY149" s="16"/>
      <c r="AZ149" s="16"/>
      <c r="BA149" s="16"/>
      <c r="BB149" s="16"/>
      <c r="BC149" s="16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4"/>
      <c r="DP149" s="4"/>
      <c r="DQ149" s="4"/>
      <c r="DR149" s="4"/>
      <c r="DS149" s="4"/>
      <c r="DT149" s="4"/>
      <c r="DU149" s="4"/>
    </row>
    <row r="150" spans="1:125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16"/>
      <c r="AX150" s="16"/>
      <c r="AY150" s="16"/>
      <c r="AZ150" s="16"/>
      <c r="BA150" s="16"/>
      <c r="BB150" s="16"/>
      <c r="BC150" s="16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4"/>
      <c r="DP150" s="4"/>
      <c r="DQ150" s="4"/>
      <c r="DR150" s="4"/>
      <c r="DS150" s="4"/>
      <c r="DT150" s="4"/>
      <c r="DU150" s="4"/>
    </row>
    <row r="151" spans="1:125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16"/>
      <c r="AX151" s="16"/>
      <c r="AY151" s="16"/>
      <c r="AZ151" s="16"/>
      <c r="BA151" s="16"/>
      <c r="BB151" s="16"/>
      <c r="BC151" s="16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4"/>
      <c r="DP151" s="4"/>
      <c r="DQ151" s="4"/>
      <c r="DR151" s="4"/>
      <c r="DS151" s="4"/>
      <c r="DT151" s="4"/>
      <c r="DU151" s="4"/>
    </row>
    <row r="152" spans="1:125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16"/>
      <c r="AX152" s="16"/>
      <c r="AY152" s="16"/>
      <c r="AZ152" s="16"/>
      <c r="BA152" s="16"/>
      <c r="BB152" s="16"/>
      <c r="BC152" s="16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4"/>
      <c r="DP152" s="4"/>
      <c r="DQ152" s="4"/>
      <c r="DR152" s="4"/>
      <c r="DS152" s="4"/>
      <c r="DT152" s="4"/>
      <c r="DU152" s="4"/>
    </row>
    <row r="153" spans="1:125" x14ac:dyDescent="0.25"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</row>
    <row r="154" spans="1:125" x14ac:dyDescent="0.25"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</row>
    <row r="155" spans="1:125" x14ac:dyDescent="0.25"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</row>
    <row r="156" spans="1:125" x14ac:dyDescent="0.25"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</row>
    <row r="157" spans="1:125" x14ac:dyDescent="0.25"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</row>
    <row r="158" spans="1:125" x14ac:dyDescent="0.25"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</row>
    <row r="159" spans="1:125" x14ac:dyDescent="0.25"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</row>
    <row r="160" spans="1:125" x14ac:dyDescent="0.25"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</row>
    <row r="161" spans="56:125" x14ac:dyDescent="0.25"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</row>
    <row r="162" spans="56:125" x14ac:dyDescent="0.25"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</row>
    <row r="163" spans="56:125" x14ac:dyDescent="0.25"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</row>
    <row r="164" spans="56:125" x14ac:dyDescent="0.25"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</row>
    <row r="165" spans="56:125" x14ac:dyDescent="0.25"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</row>
    <row r="166" spans="56:125" x14ac:dyDescent="0.25"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</row>
    <row r="167" spans="56:125" x14ac:dyDescent="0.25"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</row>
    <row r="168" spans="56:125" x14ac:dyDescent="0.25"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</row>
    <row r="169" spans="56:125" x14ac:dyDescent="0.25"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</row>
    <row r="170" spans="56:125" x14ac:dyDescent="0.25"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</row>
    <row r="171" spans="56:125" x14ac:dyDescent="0.25"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</row>
    <row r="172" spans="56:125" x14ac:dyDescent="0.25"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</row>
    <row r="173" spans="56:125" x14ac:dyDescent="0.25"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</row>
    <row r="174" spans="56:125" x14ac:dyDescent="0.25"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</row>
    <row r="175" spans="56:125" x14ac:dyDescent="0.25"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</row>
    <row r="176" spans="56:125" x14ac:dyDescent="0.25"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DO176" s="2"/>
      <c r="DP176" s="2"/>
      <c r="DQ176" s="2"/>
      <c r="DR176" s="2"/>
      <c r="DS176" s="2"/>
      <c r="DT176" s="2"/>
      <c r="DU176" s="2"/>
    </row>
    <row r="177" spans="56:71" x14ac:dyDescent="0.25"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</row>
  </sheetData>
  <protectedRanges>
    <protectedRange sqref="AK6:AL6 AI8:AJ8" name="Diapazons4_32"/>
    <protectedRange sqref="AM6:AN6 AI10:AJ10" name="Diapazons4_33"/>
    <protectedRange sqref="AM8:AN8 AK10:AL10 AI12:AJ12 AO6:AP6" name="Diapazons4_35"/>
    <protectedRange sqref="AQ6:AR6 AO8:AP8 AK12:AL12 AI14:AJ14" name="Diapazons4_36"/>
    <protectedRange sqref="AS6:AT6 AQ8:AR8 AO10:AP10 AM12:AN12 AK14:AL14 AI16:AJ16" name="Diapazons4_37"/>
    <protectedRange sqref="AM14:AP14 AK16:AR16 AS8:AX8 AI18:AT18 AI20:AV20 AQ10:AX10 AQ12:AX12 AS14:AX14 AU16:AX16 AW18:AX18 AU6:AX6" name="Diapazons4_38"/>
    <protectedRange sqref="I8 I10 I12 I14 I16 I18 I20 I6" name="Diapazons1"/>
    <protectedRange sqref="A3 A1" name="Diapazons3"/>
    <protectedRange sqref="B5:E20" name="Diapazons1_1"/>
    <protectedRange sqref="AH5:AH20" name="Diapazons1_2"/>
    <protectedRange sqref="F5:F20" name="Diapazons1_3"/>
    <protectedRange sqref="G5:H20" name="Diapazons1_4"/>
    <protectedRange sqref="A22" name="Diapazons3_2"/>
    <protectedRange sqref="D3 H3" name="Diapazons1_5"/>
    <protectedRange sqref="BJ6:BQ6 BF8:BG8 BF10:BI10 BF12:BK12 BF14:BM14 BF16:BO16 BJ20:BQ20 BF22:BG22 BF24:BI24 BF26:BK26 BF28:BM28 BF30:BO30 BE33:BE44 BJ34:BQ34 BF36:BG36 BF38:BI38 BF40:BK40 BF42:BM42 BF44:BO44 BS33:BS44 BS5:BS16 BE5:BE16 BS19:BS30 BE19:BE30 BJ8:BQ8 BJ22:BQ22 BL10:BQ10 BL24:BQ24 BN12:BQ12 BN26:BQ26 BP14:BQ14 BP28:BQ28 BP42:BQ42 BN40:BQ40 BL38:BQ38 BJ36:BQ36" name="Diapazons3_1"/>
    <protectedRange sqref="AH3" name="Diapazons1_7"/>
    <protectedRange sqref="BH6:BI6" name="Diapazons3_1_2"/>
    <protectedRange sqref="BH20:BI20" name="Diapazons3_1_3"/>
    <protectedRange sqref="BH34:BI34" name="Diapazons3_1_4"/>
  </protectedRanges>
  <mergeCells count="589">
    <mergeCell ref="BS43:BS44"/>
    <mergeCell ref="BD43:BD44"/>
    <mergeCell ref="BE43:BE44"/>
    <mergeCell ref="BF43:BG43"/>
    <mergeCell ref="BH43:BI43"/>
    <mergeCell ref="BJ43:BK43"/>
    <mergeCell ref="BL43:BM43"/>
    <mergeCell ref="BN43:BO43"/>
    <mergeCell ref="BP43:BQ43"/>
    <mergeCell ref="BR43:BR44"/>
    <mergeCell ref="BS39:BS40"/>
    <mergeCell ref="BD41:BD42"/>
    <mergeCell ref="BE41:BE42"/>
    <mergeCell ref="BF41:BG41"/>
    <mergeCell ref="BH41:BI41"/>
    <mergeCell ref="BJ41:BK41"/>
    <mergeCell ref="BL41:BM41"/>
    <mergeCell ref="BN41:BO41"/>
    <mergeCell ref="BP41:BQ41"/>
    <mergeCell ref="BR41:BR42"/>
    <mergeCell ref="BS41:BS42"/>
    <mergeCell ref="BD39:BD40"/>
    <mergeCell ref="BE39:BE40"/>
    <mergeCell ref="BF39:BG39"/>
    <mergeCell ref="BH39:BI39"/>
    <mergeCell ref="BJ39:BK39"/>
    <mergeCell ref="BL39:BM39"/>
    <mergeCell ref="BN39:BO39"/>
    <mergeCell ref="BP39:BQ39"/>
    <mergeCell ref="BR39:BR40"/>
    <mergeCell ref="BP35:BQ35"/>
    <mergeCell ref="BR35:BR36"/>
    <mergeCell ref="BS35:BS36"/>
    <mergeCell ref="B36:AX36"/>
    <mergeCell ref="BD37:BD38"/>
    <mergeCell ref="BE37:BE38"/>
    <mergeCell ref="BF37:BG37"/>
    <mergeCell ref="BH37:BI37"/>
    <mergeCell ref="BJ37:BK37"/>
    <mergeCell ref="BL37:BM37"/>
    <mergeCell ref="BN37:BO37"/>
    <mergeCell ref="BP37:BQ37"/>
    <mergeCell ref="BR37:BR38"/>
    <mergeCell ref="BS37:BS38"/>
    <mergeCell ref="B34:AX34"/>
    <mergeCell ref="B35:AX35"/>
    <mergeCell ref="BD35:BD36"/>
    <mergeCell ref="BE35:BE36"/>
    <mergeCell ref="BF35:BG35"/>
    <mergeCell ref="BH35:BI35"/>
    <mergeCell ref="BJ35:BK35"/>
    <mergeCell ref="BL35:BM35"/>
    <mergeCell ref="BN35:BO35"/>
    <mergeCell ref="BS31:BS32"/>
    <mergeCell ref="BD33:BD34"/>
    <mergeCell ref="BE33:BE34"/>
    <mergeCell ref="BF33:BG33"/>
    <mergeCell ref="BH33:BI33"/>
    <mergeCell ref="BJ33:BK33"/>
    <mergeCell ref="BL33:BM33"/>
    <mergeCell ref="BN33:BO33"/>
    <mergeCell ref="BP33:BQ33"/>
    <mergeCell ref="BR33:BR34"/>
    <mergeCell ref="BS33:BS34"/>
    <mergeCell ref="BD31:BD32"/>
    <mergeCell ref="BE31:BE32"/>
    <mergeCell ref="BF31:BG32"/>
    <mergeCell ref="BH31:BI32"/>
    <mergeCell ref="BJ31:BK32"/>
    <mergeCell ref="BL31:BM32"/>
    <mergeCell ref="BN31:BO32"/>
    <mergeCell ref="BP31:BQ32"/>
    <mergeCell ref="BR31:BR32"/>
    <mergeCell ref="BS27:BS28"/>
    <mergeCell ref="BD29:BD30"/>
    <mergeCell ref="BE29:BE30"/>
    <mergeCell ref="BF29:BG29"/>
    <mergeCell ref="BH29:BI29"/>
    <mergeCell ref="BJ29:BK29"/>
    <mergeCell ref="BL29:BM29"/>
    <mergeCell ref="BN29:BO29"/>
    <mergeCell ref="BP29:BQ29"/>
    <mergeCell ref="BR29:BR30"/>
    <mergeCell ref="BS29:BS30"/>
    <mergeCell ref="BD27:BD28"/>
    <mergeCell ref="BE27:BE28"/>
    <mergeCell ref="BF27:BG27"/>
    <mergeCell ref="BH27:BI27"/>
    <mergeCell ref="BJ27:BK27"/>
    <mergeCell ref="BL27:BM27"/>
    <mergeCell ref="BN27:BO27"/>
    <mergeCell ref="BP27:BQ27"/>
    <mergeCell ref="BR27:BR28"/>
    <mergeCell ref="BP23:BQ23"/>
    <mergeCell ref="BR23:BR24"/>
    <mergeCell ref="BS23:BS24"/>
    <mergeCell ref="BD25:BD26"/>
    <mergeCell ref="BE25:BE26"/>
    <mergeCell ref="BF25:BG25"/>
    <mergeCell ref="BH25:BI25"/>
    <mergeCell ref="BJ25:BK25"/>
    <mergeCell ref="BL25:BM25"/>
    <mergeCell ref="BN25:BO25"/>
    <mergeCell ref="BP25:BQ25"/>
    <mergeCell ref="BR25:BR26"/>
    <mergeCell ref="BS25:BS26"/>
    <mergeCell ref="A22:B23"/>
    <mergeCell ref="C22:J23"/>
    <mergeCell ref="BD23:BD24"/>
    <mergeCell ref="BE23:BE24"/>
    <mergeCell ref="BF23:BG23"/>
    <mergeCell ref="BH23:BI23"/>
    <mergeCell ref="BJ23:BK23"/>
    <mergeCell ref="BL23:BM23"/>
    <mergeCell ref="BN23:BO23"/>
    <mergeCell ref="BF19:BG19"/>
    <mergeCell ref="BH19:BI19"/>
    <mergeCell ref="BJ19:BK19"/>
    <mergeCell ref="BL19:BM19"/>
    <mergeCell ref="BN19:BO19"/>
    <mergeCell ref="BP19:BQ19"/>
    <mergeCell ref="BR19:BR20"/>
    <mergeCell ref="BS19:BS20"/>
    <mergeCell ref="BD21:BD22"/>
    <mergeCell ref="BE21:BE22"/>
    <mergeCell ref="BF21:BG21"/>
    <mergeCell ref="BH21:BI21"/>
    <mergeCell ref="BJ21:BK21"/>
    <mergeCell ref="BL21:BM21"/>
    <mergeCell ref="BN21:BO21"/>
    <mergeCell ref="BP21:BQ21"/>
    <mergeCell ref="BR21:BR22"/>
    <mergeCell ref="BS21:BS22"/>
    <mergeCell ref="AK19:AL19"/>
    <mergeCell ref="AM19:AN19"/>
    <mergeCell ref="AO19:AP19"/>
    <mergeCell ref="AQ19:AR19"/>
    <mergeCell ref="AS19:AT19"/>
    <mergeCell ref="AU19:AV19"/>
    <mergeCell ref="AW19:AX19"/>
    <mergeCell ref="BD19:BD20"/>
    <mergeCell ref="BE19:BE20"/>
    <mergeCell ref="AZ19:AZ20"/>
    <mergeCell ref="BA19:BA20"/>
    <mergeCell ref="BB19:BB20"/>
    <mergeCell ref="AA19:AA20"/>
    <mergeCell ref="AB19:AB20"/>
    <mergeCell ref="AC19:AC20"/>
    <mergeCell ref="AD19:AD20"/>
    <mergeCell ref="AE19:AE20"/>
    <mergeCell ref="AF19:AF20"/>
    <mergeCell ref="AG19:AG20"/>
    <mergeCell ref="AH19:AH20"/>
    <mergeCell ref="AI19:AJ19"/>
    <mergeCell ref="R19:R20"/>
    <mergeCell ref="S19:S20"/>
    <mergeCell ref="T19:T20"/>
    <mergeCell ref="U19:U20"/>
    <mergeCell ref="V19:V20"/>
    <mergeCell ref="W19:W20"/>
    <mergeCell ref="X19:X20"/>
    <mergeCell ref="Y19:Y20"/>
    <mergeCell ref="Z19:Z20"/>
    <mergeCell ref="BH17:BI18"/>
    <mergeCell ref="BJ17:BK18"/>
    <mergeCell ref="BL17:BM18"/>
    <mergeCell ref="BN17:BO18"/>
    <mergeCell ref="BP17:BQ18"/>
    <mergeCell ref="BR17:BR18"/>
    <mergeCell ref="BS17:BS18"/>
    <mergeCell ref="A19:A20"/>
    <mergeCell ref="B19:B20"/>
    <mergeCell ref="C19:C20"/>
    <mergeCell ref="D19:D20"/>
    <mergeCell ref="E19:E20"/>
    <mergeCell ref="F19:F20"/>
    <mergeCell ref="G19:G20"/>
    <mergeCell ref="H19:H20"/>
    <mergeCell ref="I19:I20"/>
    <mergeCell ref="J19:J20"/>
    <mergeCell ref="K19:K20"/>
    <mergeCell ref="L19:L20"/>
    <mergeCell ref="M19:M20"/>
    <mergeCell ref="N19:N20"/>
    <mergeCell ref="O19:O20"/>
    <mergeCell ref="P19:P20"/>
    <mergeCell ref="Q19:Q20"/>
    <mergeCell ref="AM17:AN17"/>
    <mergeCell ref="AO17:AP17"/>
    <mergeCell ref="AQ17:AR17"/>
    <mergeCell ref="AS17:AT17"/>
    <mergeCell ref="AU17:AV17"/>
    <mergeCell ref="AW17:AX17"/>
    <mergeCell ref="BD17:BD18"/>
    <mergeCell ref="BE17:BE18"/>
    <mergeCell ref="BF17:BG18"/>
    <mergeCell ref="AZ17:AZ18"/>
    <mergeCell ref="BA17:BA18"/>
    <mergeCell ref="BB17:BB18"/>
    <mergeCell ref="AB17:AB18"/>
    <mergeCell ref="AC17:AC18"/>
    <mergeCell ref="AD17:AD18"/>
    <mergeCell ref="AE17:AE18"/>
    <mergeCell ref="AF17:AF18"/>
    <mergeCell ref="AG17:AG18"/>
    <mergeCell ref="AH17:AH18"/>
    <mergeCell ref="AI17:AJ17"/>
    <mergeCell ref="AK17:AL17"/>
    <mergeCell ref="S17:S18"/>
    <mergeCell ref="T17:T18"/>
    <mergeCell ref="U17:U18"/>
    <mergeCell ref="V17:V18"/>
    <mergeCell ref="W17:W18"/>
    <mergeCell ref="X17:X18"/>
    <mergeCell ref="Y17:Y18"/>
    <mergeCell ref="Z17:Z18"/>
    <mergeCell ref="AA17:AA18"/>
    <mergeCell ref="J17:J18"/>
    <mergeCell ref="K17:K18"/>
    <mergeCell ref="L17:L18"/>
    <mergeCell ref="M17:M18"/>
    <mergeCell ref="N17:N18"/>
    <mergeCell ref="O17:O18"/>
    <mergeCell ref="P17:P18"/>
    <mergeCell ref="Q17:Q18"/>
    <mergeCell ref="R17:R18"/>
    <mergeCell ref="A17:A18"/>
    <mergeCell ref="B17:B18"/>
    <mergeCell ref="C17:C18"/>
    <mergeCell ref="D17:D18"/>
    <mergeCell ref="E17:E18"/>
    <mergeCell ref="F17:F18"/>
    <mergeCell ref="G17:G18"/>
    <mergeCell ref="H17:H18"/>
    <mergeCell ref="I17:I18"/>
    <mergeCell ref="BE15:BE16"/>
    <mergeCell ref="BF15:BG15"/>
    <mergeCell ref="BH15:BI15"/>
    <mergeCell ref="BJ15:BK15"/>
    <mergeCell ref="BL15:BM15"/>
    <mergeCell ref="BN15:BO15"/>
    <mergeCell ref="BP15:BQ15"/>
    <mergeCell ref="BR15:BR16"/>
    <mergeCell ref="BS15:BS16"/>
    <mergeCell ref="AI15:AJ15"/>
    <mergeCell ref="AK15:AL15"/>
    <mergeCell ref="AM15:AN15"/>
    <mergeCell ref="AO15:AP15"/>
    <mergeCell ref="AQ15:AR15"/>
    <mergeCell ref="AS15:AT15"/>
    <mergeCell ref="AU15:AV15"/>
    <mergeCell ref="AW15:AX15"/>
    <mergeCell ref="BD15:BD16"/>
    <mergeCell ref="AZ15:AZ16"/>
    <mergeCell ref="BA15:BA16"/>
    <mergeCell ref="BB15:BB16"/>
    <mergeCell ref="Z15:Z16"/>
    <mergeCell ref="AA15:AA16"/>
    <mergeCell ref="AB15:AB16"/>
    <mergeCell ref="AC15:AC16"/>
    <mergeCell ref="AD15:AD16"/>
    <mergeCell ref="AE15:AE16"/>
    <mergeCell ref="AF15:AF16"/>
    <mergeCell ref="AG15:AG16"/>
    <mergeCell ref="AH15:AH16"/>
    <mergeCell ref="Q15:Q16"/>
    <mergeCell ref="R15:R16"/>
    <mergeCell ref="S15:S16"/>
    <mergeCell ref="T15:T16"/>
    <mergeCell ref="U15:U16"/>
    <mergeCell ref="V15:V16"/>
    <mergeCell ref="W15:W16"/>
    <mergeCell ref="X15:X16"/>
    <mergeCell ref="Y15:Y16"/>
    <mergeCell ref="BF13:BG13"/>
    <mergeCell ref="BH13:BI13"/>
    <mergeCell ref="BJ13:BK13"/>
    <mergeCell ref="BL13:BM13"/>
    <mergeCell ref="BN13:BO13"/>
    <mergeCell ref="BP13:BQ13"/>
    <mergeCell ref="BR13:BR14"/>
    <mergeCell ref="BS13:BS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M15:M16"/>
    <mergeCell ref="N15:N16"/>
    <mergeCell ref="O15:O16"/>
    <mergeCell ref="P15:P16"/>
    <mergeCell ref="AK13:AL13"/>
    <mergeCell ref="AM13:AN13"/>
    <mergeCell ref="AO13:AP13"/>
    <mergeCell ref="AQ13:AR13"/>
    <mergeCell ref="AS13:AT13"/>
    <mergeCell ref="AU13:AV13"/>
    <mergeCell ref="AW13:AX13"/>
    <mergeCell ref="BD13:BD14"/>
    <mergeCell ref="BE13:BE14"/>
    <mergeCell ref="AZ13:AZ14"/>
    <mergeCell ref="BA13:BA14"/>
    <mergeCell ref="BB13:BB14"/>
    <mergeCell ref="AA13:AA14"/>
    <mergeCell ref="AB13:AB14"/>
    <mergeCell ref="AC13:AC14"/>
    <mergeCell ref="AD13:AD14"/>
    <mergeCell ref="AE13:AE14"/>
    <mergeCell ref="AF13:AF14"/>
    <mergeCell ref="AG13:AG14"/>
    <mergeCell ref="AH13:AH14"/>
    <mergeCell ref="AI13:AJ13"/>
    <mergeCell ref="R13:R14"/>
    <mergeCell ref="S13:S14"/>
    <mergeCell ref="T13:T14"/>
    <mergeCell ref="U13:U14"/>
    <mergeCell ref="V13:V14"/>
    <mergeCell ref="W13:W14"/>
    <mergeCell ref="X13:X14"/>
    <mergeCell ref="Y13:Y14"/>
    <mergeCell ref="Z13:Z14"/>
    <mergeCell ref="BH11:BI11"/>
    <mergeCell ref="BJ11:BK11"/>
    <mergeCell ref="BL11:BM11"/>
    <mergeCell ref="BN11:BO11"/>
    <mergeCell ref="BP11:BQ11"/>
    <mergeCell ref="BR11:BR12"/>
    <mergeCell ref="BS11:BS12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O13:O14"/>
    <mergeCell ref="P13:P14"/>
    <mergeCell ref="Q13:Q14"/>
    <mergeCell ref="AM11:AN11"/>
    <mergeCell ref="AO11:AP11"/>
    <mergeCell ref="AQ11:AR11"/>
    <mergeCell ref="AS11:AT11"/>
    <mergeCell ref="AU11:AV11"/>
    <mergeCell ref="AW11:AX11"/>
    <mergeCell ref="BD11:BD12"/>
    <mergeCell ref="BE11:BE12"/>
    <mergeCell ref="BF11:BG11"/>
    <mergeCell ref="AZ11:AZ12"/>
    <mergeCell ref="BA11:BA12"/>
    <mergeCell ref="BB11:BB12"/>
    <mergeCell ref="AB11:AB12"/>
    <mergeCell ref="AC11:AC12"/>
    <mergeCell ref="AD11:AD12"/>
    <mergeCell ref="AE11:AE12"/>
    <mergeCell ref="AF11:AF12"/>
    <mergeCell ref="AG11:AG12"/>
    <mergeCell ref="AH11:AH12"/>
    <mergeCell ref="AI11:AJ11"/>
    <mergeCell ref="AK11:AL11"/>
    <mergeCell ref="S11:S12"/>
    <mergeCell ref="T11:T12"/>
    <mergeCell ref="U11:U12"/>
    <mergeCell ref="V11:V12"/>
    <mergeCell ref="W11:W12"/>
    <mergeCell ref="X11:X12"/>
    <mergeCell ref="Y11:Y12"/>
    <mergeCell ref="Z11:Z12"/>
    <mergeCell ref="AA11:AA12"/>
    <mergeCell ref="J11:J12"/>
    <mergeCell ref="K11:K12"/>
    <mergeCell ref="L11:L12"/>
    <mergeCell ref="M11:M12"/>
    <mergeCell ref="N11:N12"/>
    <mergeCell ref="O11:O12"/>
    <mergeCell ref="P11:P12"/>
    <mergeCell ref="Q11:Q12"/>
    <mergeCell ref="R11:R12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BE9:BE10"/>
    <mergeCell ref="BF9:BG9"/>
    <mergeCell ref="BH9:BI9"/>
    <mergeCell ref="BJ9:BK9"/>
    <mergeCell ref="BL9:BM9"/>
    <mergeCell ref="BN9:BO9"/>
    <mergeCell ref="BP9:BQ9"/>
    <mergeCell ref="BR9:BR10"/>
    <mergeCell ref="BS9:BS10"/>
    <mergeCell ref="AI9:AJ9"/>
    <mergeCell ref="AK9:AL9"/>
    <mergeCell ref="AM9:AN9"/>
    <mergeCell ref="AO9:AP9"/>
    <mergeCell ref="AQ9:AR9"/>
    <mergeCell ref="AS9:AT9"/>
    <mergeCell ref="AU9:AV9"/>
    <mergeCell ref="AW9:AX9"/>
    <mergeCell ref="BD9:BD10"/>
    <mergeCell ref="AZ9:AZ10"/>
    <mergeCell ref="BA9:BA10"/>
    <mergeCell ref="BB9:BB10"/>
    <mergeCell ref="Z9:Z10"/>
    <mergeCell ref="AA9:AA10"/>
    <mergeCell ref="AB9:AB10"/>
    <mergeCell ref="AC9:AC10"/>
    <mergeCell ref="AD9:AD10"/>
    <mergeCell ref="AE9:AE10"/>
    <mergeCell ref="AF9:AF10"/>
    <mergeCell ref="AG9:AG10"/>
    <mergeCell ref="AH9:AH10"/>
    <mergeCell ref="Q9:Q10"/>
    <mergeCell ref="R9:R10"/>
    <mergeCell ref="S9:S10"/>
    <mergeCell ref="T9:T10"/>
    <mergeCell ref="U9:U10"/>
    <mergeCell ref="V9:V10"/>
    <mergeCell ref="W9:W10"/>
    <mergeCell ref="X9:X10"/>
    <mergeCell ref="Y9:Y10"/>
    <mergeCell ref="BF7:BG7"/>
    <mergeCell ref="BH7:BI7"/>
    <mergeCell ref="BJ7:BK7"/>
    <mergeCell ref="BL7:BM7"/>
    <mergeCell ref="BN7:BO7"/>
    <mergeCell ref="BP7:BQ7"/>
    <mergeCell ref="BR7:BR8"/>
    <mergeCell ref="BS7:BS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AK7:AL7"/>
    <mergeCell ref="AM7:AN7"/>
    <mergeCell ref="AO7:AP7"/>
    <mergeCell ref="AQ7:AR7"/>
    <mergeCell ref="AS7:AT7"/>
    <mergeCell ref="AU7:AV7"/>
    <mergeCell ref="AW7:AX7"/>
    <mergeCell ref="BD7:BD8"/>
    <mergeCell ref="BE7:BE8"/>
    <mergeCell ref="AZ7:AZ8"/>
    <mergeCell ref="BA7:BA8"/>
    <mergeCell ref="BB7:BB8"/>
    <mergeCell ref="AA7:AA8"/>
    <mergeCell ref="AB7:AB8"/>
    <mergeCell ref="AC7:AC8"/>
    <mergeCell ref="AD7:AD8"/>
    <mergeCell ref="AE7:AE8"/>
    <mergeCell ref="AF7:AF8"/>
    <mergeCell ref="AG7:AG8"/>
    <mergeCell ref="AH7:AH8"/>
    <mergeCell ref="AI7:AJ7"/>
    <mergeCell ref="R7:R8"/>
    <mergeCell ref="S7:S8"/>
    <mergeCell ref="T7:T8"/>
    <mergeCell ref="U7:U8"/>
    <mergeCell ref="V7:V8"/>
    <mergeCell ref="W7:W8"/>
    <mergeCell ref="X7:X8"/>
    <mergeCell ref="Y7:Y8"/>
    <mergeCell ref="Z7:Z8"/>
    <mergeCell ref="BH5:BI5"/>
    <mergeCell ref="BJ5:BK5"/>
    <mergeCell ref="BL5:BM5"/>
    <mergeCell ref="BN5:BO5"/>
    <mergeCell ref="BP5:BQ5"/>
    <mergeCell ref="BR5:BR6"/>
    <mergeCell ref="BS5:BS6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Q7:Q8"/>
    <mergeCell ref="AM5:AN5"/>
    <mergeCell ref="AO5:AP5"/>
    <mergeCell ref="AQ5:AR5"/>
    <mergeCell ref="AS5:AT5"/>
    <mergeCell ref="AU5:AV5"/>
    <mergeCell ref="AW5:AX5"/>
    <mergeCell ref="BD5:BD6"/>
    <mergeCell ref="BE5:BE6"/>
    <mergeCell ref="BF5:BG5"/>
    <mergeCell ref="AZ5:AZ6"/>
    <mergeCell ref="BA5:BA6"/>
    <mergeCell ref="BB5:BB6"/>
    <mergeCell ref="AB5:AB6"/>
    <mergeCell ref="AC5:AC6"/>
    <mergeCell ref="AD5:AD6"/>
    <mergeCell ref="AE5:AE6"/>
    <mergeCell ref="AF5:AF6"/>
    <mergeCell ref="AG5:AG6"/>
    <mergeCell ref="AH5:AH6"/>
    <mergeCell ref="AI5:AJ5"/>
    <mergeCell ref="AK5:AL5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BF4:BG4"/>
    <mergeCell ref="BH4:BI4"/>
    <mergeCell ref="BJ4:BK4"/>
    <mergeCell ref="BL4:BM4"/>
    <mergeCell ref="BN4:BO4"/>
    <mergeCell ref="BP4:BQ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AF4:AG4"/>
    <mergeCell ref="AI4:AJ4"/>
    <mergeCell ref="AK4:AL4"/>
    <mergeCell ref="AM4:AN4"/>
    <mergeCell ref="AO4:AP4"/>
    <mergeCell ref="AQ4:AR4"/>
    <mergeCell ref="AS4:AT4"/>
    <mergeCell ref="AU4:AV4"/>
    <mergeCell ref="AW4:AX4"/>
    <mergeCell ref="A1:AX1"/>
    <mergeCell ref="BD1:BS3"/>
    <mergeCell ref="A3:B3"/>
    <mergeCell ref="E3:G3"/>
    <mergeCell ref="I3:J3"/>
    <mergeCell ref="K3:AD3"/>
    <mergeCell ref="AH3:AX3"/>
    <mergeCell ref="DO3:DQ3"/>
    <mergeCell ref="DR3:DT3"/>
  </mergeCells>
  <phoneticPr fontId="1" type="noConversion"/>
  <conditionalFormatting sqref="A1">
    <cfRule type="expression" priority="125">
      <formula>$A$1=""</formula>
    </cfRule>
    <cfRule type="expression" dxfId="352" priority="102">
      <formula>$A$1="Sacensību nosaukums"</formula>
    </cfRule>
  </conditionalFormatting>
  <conditionalFormatting sqref="A3:B3">
    <cfRule type="expression" priority="126">
      <formula>$A$3=""</formula>
    </cfRule>
    <cfRule type="expression" dxfId="351" priority="101">
      <formula>$A$3="Datums (dd.mm.gggg.)"</formula>
    </cfRule>
  </conditionalFormatting>
  <conditionalFormatting sqref="B5:B20">
    <cfRule type="expression" dxfId="350" priority="100">
      <formula>IF($D$3=4,(LEN(B5)-LEN(SUBSTITUTE(B5," ",""))&gt;2),(LEN(B5)-LEN(SUBSTITUTE(B5," ",""))&gt;1))</formula>
    </cfRule>
  </conditionalFormatting>
  <conditionalFormatting sqref="B5:E20">
    <cfRule type="cellIs" priority="1" operator="equal">
      <formula>""</formula>
    </cfRule>
  </conditionalFormatting>
  <conditionalFormatting sqref="C19:C20 E19:E20">
    <cfRule type="expression" dxfId="349" priority="14">
      <formula>$B$19="BRIVS"</formula>
    </cfRule>
  </conditionalFormatting>
  <conditionalFormatting sqref="C22">
    <cfRule type="expression" priority="123">
      <formula>$C$22=""</formula>
    </cfRule>
    <cfRule type="expression" dxfId="348" priority="99">
      <formula>$C$22="Vārds, uzvārds, kvalifikācijas kategorija"</formula>
    </cfRule>
  </conditionalFormatting>
  <conditionalFormatting sqref="H3">
    <cfRule type="expression" dxfId="347" priority="359">
      <formula>AND(D3=6,AE3=0)</formula>
    </cfRule>
    <cfRule type="expression" dxfId="346" priority="357">
      <formula>AND(D3=4,AE3=0)</formula>
    </cfRule>
    <cfRule type="expression" dxfId="345" priority="358">
      <formula>AND(D3=7,AE3=0)</formula>
    </cfRule>
  </conditionalFormatting>
  <conditionalFormatting sqref="AF5:AH20">
    <cfRule type="cellIs" priority="124" operator="equal">
      <formula>""</formula>
    </cfRule>
  </conditionalFormatting>
  <conditionalFormatting sqref="AH3">
    <cfRule type="expression" dxfId="344" priority="15">
      <formula>$AH$3="Sacensību vietas adrese"</formula>
    </cfRule>
    <cfRule type="expression" priority="16">
      <formula>$AH$3=""</formula>
    </cfRule>
  </conditionalFormatting>
  <conditionalFormatting sqref="AI8">
    <cfRule type="cellIs" dxfId="343" priority="343" stopIfTrue="1" operator="notEqual">
      <formula>AL6</formula>
    </cfRule>
    <cfRule type="expression" dxfId="342" priority="344" stopIfTrue="1">
      <formula>$AI$5=7</formula>
    </cfRule>
  </conditionalFormatting>
  <conditionalFormatting sqref="AI10">
    <cfRule type="expression" dxfId="341" priority="336" stopIfTrue="1">
      <formula>$AI$5=2</formula>
    </cfRule>
    <cfRule type="cellIs" dxfId="340" priority="335" stopIfTrue="1" operator="notEqual">
      <formula>AN6</formula>
    </cfRule>
  </conditionalFormatting>
  <conditionalFormatting sqref="AI12">
    <cfRule type="cellIs" dxfId="339" priority="319" stopIfTrue="1" operator="notEqual">
      <formula>AP6</formula>
    </cfRule>
    <cfRule type="expression" dxfId="338" priority="320" stopIfTrue="1">
      <formula>$AI$5=4</formula>
    </cfRule>
  </conditionalFormatting>
  <conditionalFormatting sqref="AI14">
    <cfRule type="cellIs" dxfId="337" priority="303" stopIfTrue="1" operator="notEqual">
      <formula>AR6</formula>
    </cfRule>
    <cfRule type="expression" dxfId="336" priority="304" stopIfTrue="1">
      <formula>$AI$5=6</formula>
    </cfRule>
  </conditionalFormatting>
  <conditionalFormatting sqref="AI16">
    <cfRule type="expression" dxfId="335" priority="280" stopIfTrue="1">
      <formula>$AI$5=5</formula>
    </cfRule>
    <cfRule type="cellIs" dxfId="334" priority="279" stopIfTrue="1" operator="notEqual">
      <formula>AT6</formula>
    </cfRule>
  </conditionalFormatting>
  <conditionalFormatting sqref="AI18">
    <cfRule type="expression" dxfId="333" priority="256" stopIfTrue="1">
      <formula>$AI$5=1</formula>
    </cfRule>
    <cfRule type="cellIs" dxfId="332" priority="255" stopIfTrue="1" operator="notEqual">
      <formula>AV6</formula>
    </cfRule>
  </conditionalFormatting>
  <conditionalFormatting sqref="AI20">
    <cfRule type="expression" dxfId="331" priority="248" stopIfTrue="1">
      <formula>$AI$5=3</formula>
    </cfRule>
    <cfRule type="cellIs" dxfId="330" priority="247" stopIfTrue="1" operator="notEqual">
      <formula>AX6</formula>
    </cfRule>
  </conditionalFormatting>
  <conditionalFormatting sqref="AI7:AJ7">
    <cfRule type="cellIs" dxfId="329" priority="95" operator="equal">
      <formula>1</formula>
    </cfRule>
    <cfRule type="cellIs" dxfId="328" priority="96" operator="greaterThanOrEqual">
      <formula>2</formula>
    </cfRule>
  </conditionalFormatting>
  <conditionalFormatting sqref="AI9:AL9">
    <cfRule type="cellIs" dxfId="327" priority="91" operator="equal">
      <formula>1</formula>
    </cfRule>
    <cfRule type="cellIs" dxfId="326" priority="92" operator="greaterThanOrEqual">
      <formula>2</formula>
    </cfRule>
  </conditionalFormatting>
  <conditionalFormatting sqref="AI11:AN11">
    <cfRule type="cellIs" dxfId="325" priority="88" operator="greaterThanOrEqual">
      <formula>2</formula>
    </cfRule>
    <cfRule type="cellIs" dxfId="324" priority="87" operator="equal">
      <formula>1</formula>
    </cfRule>
  </conditionalFormatting>
  <conditionalFormatting sqref="AI13:AP13">
    <cfRule type="cellIs" dxfId="323" priority="84" operator="greaterThanOrEqual">
      <formula>2</formula>
    </cfRule>
    <cfRule type="cellIs" dxfId="322" priority="83" operator="equal">
      <formula>1</formula>
    </cfRule>
  </conditionalFormatting>
  <conditionalFormatting sqref="AI15:AR15">
    <cfRule type="cellIs" dxfId="321" priority="80" operator="greaterThanOrEqual">
      <formula>2</formula>
    </cfRule>
    <cfRule type="cellIs" dxfId="320" priority="79" operator="equal">
      <formula>1</formula>
    </cfRule>
  </conditionalFormatting>
  <conditionalFormatting sqref="AI17:AT17">
    <cfRule type="cellIs" dxfId="319" priority="76" operator="greaterThanOrEqual">
      <formula>2</formula>
    </cfRule>
    <cfRule type="cellIs" dxfId="318" priority="75" operator="equal">
      <formula>1</formula>
    </cfRule>
  </conditionalFormatting>
  <conditionalFormatting sqref="AI19:AV19">
    <cfRule type="cellIs" dxfId="317" priority="72" operator="greaterThanOrEqual">
      <formula>2</formula>
    </cfRule>
    <cfRule type="cellIs" dxfId="316" priority="71" operator="equal">
      <formula>1</formula>
    </cfRule>
  </conditionalFormatting>
  <conditionalFormatting sqref="AJ8">
    <cfRule type="expression" dxfId="315" priority="346" stopIfTrue="1">
      <formula>$AI$5=7</formula>
    </cfRule>
    <cfRule type="cellIs" dxfId="314" priority="345" stopIfTrue="1" operator="notEqual">
      <formula>AK6</formula>
    </cfRule>
  </conditionalFormatting>
  <conditionalFormatting sqref="AJ10">
    <cfRule type="expression" dxfId="313" priority="338" stopIfTrue="1">
      <formula>$AI$5=2</formula>
    </cfRule>
    <cfRule type="cellIs" dxfId="312" priority="337" stopIfTrue="1" operator="notEqual">
      <formula>AM6</formula>
    </cfRule>
  </conditionalFormatting>
  <conditionalFormatting sqref="AJ12">
    <cfRule type="cellIs" dxfId="311" priority="321" stopIfTrue="1" operator="notEqual">
      <formula>AO6</formula>
    </cfRule>
    <cfRule type="expression" dxfId="310" priority="322" stopIfTrue="1">
      <formula>$AI$5=4</formula>
    </cfRule>
  </conditionalFormatting>
  <conditionalFormatting sqref="AJ14">
    <cfRule type="expression" dxfId="309" priority="306" stopIfTrue="1">
      <formula>$AI$5=6</formula>
    </cfRule>
    <cfRule type="cellIs" dxfId="308" priority="305" stopIfTrue="1" operator="notEqual">
      <formula>AQ6</formula>
    </cfRule>
  </conditionalFormatting>
  <conditionalFormatting sqref="AJ16">
    <cfRule type="expression" dxfId="307" priority="282" stopIfTrue="1">
      <formula>$AI$5=5</formula>
    </cfRule>
    <cfRule type="cellIs" dxfId="306" priority="281" stopIfTrue="1" operator="notEqual">
      <formula>AS6</formula>
    </cfRule>
  </conditionalFormatting>
  <conditionalFormatting sqref="AJ18">
    <cfRule type="cellIs" dxfId="305" priority="257" stopIfTrue="1" operator="notEqual">
      <formula>AU6</formula>
    </cfRule>
    <cfRule type="expression" dxfId="304" priority="258" stopIfTrue="1">
      <formula>$AI$5=1</formula>
    </cfRule>
  </conditionalFormatting>
  <conditionalFormatting sqref="AJ20">
    <cfRule type="cellIs" dxfId="303" priority="249" stopIfTrue="1" operator="notEqual">
      <formula>AW6</formula>
    </cfRule>
    <cfRule type="expression" dxfId="302" priority="250" stopIfTrue="1">
      <formula>$AI$5=3</formula>
    </cfRule>
  </conditionalFormatting>
  <conditionalFormatting sqref="AK6">
    <cfRule type="expression" dxfId="301" priority="348" stopIfTrue="1">
      <formula>$AI$5=7</formula>
    </cfRule>
    <cfRule type="cellIs" dxfId="300" priority="347" stopIfTrue="1" operator="notEqual">
      <formula>AJ8</formula>
    </cfRule>
  </conditionalFormatting>
  <conditionalFormatting sqref="AK10">
    <cfRule type="cellIs" dxfId="299" priority="323" stopIfTrue="1" operator="notEqual">
      <formula>AN8</formula>
    </cfRule>
    <cfRule type="expression" dxfId="298" priority="324" stopIfTrue="1">
      <formula>$AI$5=4</formula>
    </cfRule>
  </conditionalFormatting>
  <conditionalFormatting sqref="AK12">
    <cfRule type="expression" dxfId="297" priority="308" stopIfTrue="1">
      <formula>$AI$5=5</formula>
    </cfRule>
    <cfRule type="cellIs" dxfId="296" priority="307" stopIfTrue="1" operator="notEqual">
      <formula>AP8</formula>
    </cfRule>
  </conditionalFormatting>
  <conditionalFormatting sqref="AK14">
    <cfRule type="expression" dxfId="295" priority="284" stopIfTrue="1">
      <formula>$AI$5=2</formula>
    </cfRule>
    <cfRule type="cellIs" dxfId="294" priority="283" stopIfTrue="1" operator="notEqual">
      <formula>AR8</formula>
    </cfRule>
  </conditionalFormatting>
  <conditionalFormatting sqref="AK16">
    <cfRule type="expression" dxfId="293" priority="260" stopIfTrue="1">
      <formula>$AI$5=3</formula>
    </cfRule>
    <cfRule type="cellIs" dxfId="292" priority="259" stopIfTrue="1" operator="notEqual">
      <formula>AT8</formula>
    </cfRule>
  </conditionalFormatting>
  <conditionalFormatting sqref="AK18">
    <cfRule type="cellIs" dxfId="291" priority="223" stopIfTrue="1" operator="notEqual">
      <formula>AV8</formula>
    </cfRule>
    <cfRule type="expression" dxfId="290" priority="224" stopIfTrue="1">
      <formula>$AI$5=6</formula>
    </cfRule>
  </conditionalFormatting>
  <conditionalFormatting sqref="AK20">
    <cfRule type="cellIs" dxfId="289" priority="199" stopIfTrue="1" operator="notEqual">
      <formula>AX8</formula>
    </cfRule>
    <cfRule type="expression" dxfId="288" priority="200" stopIfTrue="1">
      <formula>$AI$5=1</formula>
    </cfRule>
  </conditionalFormatting>
  <conditionalFormatting sqref="AK5:AX5">
    <cfRule type="cellIs" dxfId="287" priority="97" operator="equal">
      <formula>1</formula>
    </cfRule>
    <cfRule type="cellIs" dxfId="286" priority="98" operator="greaterThanOrEqual">
      <formula>2</formula>
    </cfRule>
  </conditionalFormatting>
  <conditionalFormatting sqref="AL6">
    <cfRule type="cellIs" dxfId="285" priority="349" stopIfTrue="1" operator="notEqual">
      <formula>AI8</formula>
    </cfRule>
    <cfRule type="expression" dxfId="284" priority="350" stopIfTrue="1">
      <formula>$AI$5=7</formula>
    </cfRule>
  </conditionalFormatting>
  <conditionalFormatting sqref="AL10">
    <cfRule type="expression" dxfId="283" priority="326" stopIfTrue="1">
      <formula>$AI$5=4</formula>
    </cfRule>
    <cfRule type="cellIs" dxfId="282" priority="325" stopIfTrue="1" operator="notEqual">
      <formula>AM8</formula>
    </cfRule>
  </conditionalFormatting>
  <conditionalFormatting sqref="AL12">
    <cfRule type="cellIs" dxfId="281" priority="309" stopIfTrue="1" operator="notEqual">
      <formula>AO8</formula>
    </cfRule>
    <cfRule type="expression" dxfId="280" priority="310" stopIfTrue="1">
      <formula>$AI$5=5</formula>
    </cfRule>
  </conditionalFormatting>
  <conditionalFormatting sqref="AL14">
    <cfRule type="cellIs" dxfId="279" priority="285" stopIfTrue="1" operator="notEqual">
      <formula>AQ8</formula>
    </cfRule>
    <cfRule type="expression" dxfId="278" priority="286" stopIfTrue="1">
      <formula>$AI$5=2</formula>
    </cfRule>
  </conditionalFormatting>
  <conditionalFormatting sqref="AL16">
    <cfRule type="expression" dxfId="277" priority="262" stopIfTrue="1">
      <formula>$AI$5=3</formula>
    </cfRule>
    <cfRule type="cellIs" dxfId="276" priority="261" stopIfTrue="1" operator="notEqual">
      <formula>AS8</formula>
    </cfRule>
  </conditionalFormatting>
  <conditionalFormatting sqref="AL18">
    <cfRule type="expression" dxfId="275" priority="226" stopIfTrue="1">
      <formula>$AI$5=6</formula>
    </cfRule>
    <cfRule type="cellIs" dxfId="274" priority="225" stopIfTrue="1" operator="notEqual">
      <formula>AU8</formula>
    </cfRule>
  </conditionalFormatting>
  <conditionalFormatting sqref="AL20">
    <cfRule type="cellIs" dxfId="273" priority="201" stopIfTrue="1" operator="notEqual">
      <formula>AW8</formula>
    </cfRule>
    <cfRule type="expression" dxfId="272" priority="202" stopIfTrue="1">
      <formula>$AI$5=1</formula>
    </cfRule>
  </conditionalFormatting>
  <conditionalFormatting sqref="AM6">
    <cfRule type="expression" dxfId="271" priority="340" stopIfTrue="1">
      <formula>$AI$5=2</formula>
    </cfRule>
    <cfRule type="cellIs" dxfId="270" priority="339" stopIfTrue="1" operator="notEqual">
      <formula>AJ10</formula>
    </cfRule>
  </conditionalFormatting>
  <conditionalFormatting sqref="AM8">
    <cfRule type="expression" dxfId="269" priority="328" stopIfTrue="1">
      <formula>$AI$5=4</formula>
    </cfRule>
    <cfRule type="cellIs" dxfId="268" priority="327" stopIfTrue="1" operator="notEqual">
      <formula>AL10</formula>
    </cfRule>
  </conditionalFormatting>
  <conditionalFormatting sqref="AM12">
    <cfRule type="cellIs" dxfId="267" priority="287" stopIfTrue="1" operator="notEqual">
      <formula>AP10</formula>
    </cfRule>
    <cfRule type="expression" dxfId="266" priority="288" stopIfTrue="1">
      <formula>$AI$5=1</formula>
    </cfRule>
  </conditionalFormatting>
  <conditionalFormatting sqref="AM14">
    <cfRule type="cellIs" dxfId="265" priority="263" stopIfTrue="1" operator="notEqual">
      <formula>AR10</formula>
    </cfRule>
    <cfRule type="expression" dxfId="264" priority="264" stopIfTrue="1">
      <formula>$AI$5=5</formula>
    </cfRule>
  </conditionalFormatting>
  <conditionalFormatting sqref="AM16">
    <cfRule type="cellIs" dxfId="263" priority="227" stopIfTrue="1" operator="notEqual">
      <formula>AT10</formula>
    </cfRule>
    <cfRule type="expression" dxfId="262" priority="228" stopIfTrue="1">
      <formula>$AI$5=7</formula>
    </cfRule>
  </conditionalFormatting>
  <conditionalFormatting sqref="AM18">
    <cfRule type="expression" dxfId="261" priority="204" stopIfTrue="1">
      <formula>$AI$5=3</formula>
    </cfRule>
    <cfRule type="cellIs" dxfId="260" priority="203" stopIfTrue="1" operator="notEqual">
      <formula>AV10</formula>
    </cfRule>
  </conditionalFormatting>
  <conditionalFormatting sqref="AM20">
    <cfRule type="cellIs" dxfId="259" priority="183" stopIfTrue="1" operator="notEqual">
      <formula>AX10</formula>
    </cfRule>
    <cfRule type="expression" dxfId="258" priority="184" stopIfTrue="1">
      <formula>$AI$5=6</formula>
    </cfRule>
  </conditionalFormatting>
  <conditionalFormatting sqref="AM7:AX7">
    <cfRule type="cellIs" dxfId="257" priority="94" operator="greaterThanOrEqual">
      <formula>2</formula>
    </cfRule>
    <cfRule type="cellIs" dxfId="256" priority="93" operator="equal">
      <formula>1</formula>
    </cfRule>
  </conditionalFormatting>
  <conditionalFormatting sqref="AN6">
    <cfRule type="expression" dxfId="255" priority="342" stopIfTrue="1">
      <formula>$AI$5=2</formula>
    </cfRule>
    <cfRule type="cellIs" dxfId="254" priority="341" stopIfTrue="1" operator="notEqual">
      <formula>AI10</formula>
    </cfRule>
  </conditionalFormatting>
  <conditionalFormatting sqref="AN8">
    <cfRule type="expression" dxfId="253" priority="330" stopIfTrue="1">
      <formula>$AI$5=4</formula>
    </cfRule>
    <cfRule type="cellIs" dxfId="252" priority="329" stopIfTrue="1" operator="notEqual">
      <formula>AK10</formula>
    </cfRule>
  </conditionalFormatting>
  <conditionalFormatting sqref="AN12">
    <cfRule type="expression" dxfId="251" priority="290" stopIfTrue="1">
      <formula>$AI$5=1</formula>
    </cfRule>
    <cfRule type="cellIs" dxfId="250" priority="289" stopIfTrue="1" operator="notEqual">
      <formula>AO10</formula>
    </cfRule>
  </conditionalFormatting>
  <conditionalFormatting sqref="AN14">
    <cfRule type="cellIs" dxfId="249" priority="265" stopIfTrue="1" operator="notEqual">
      <formula>AQ10</formula>
    </cfRule>
    <cfRule type="expression" dxfId="248" priority="266" stopIfTrue="1">
      <formula>$AI$5=5</formula>
    </cfRule>
  </conditionalFormatting>
  <conditionalFormatting sqref="AN16">
    <cfRule type="cellIs" dxfId="247" priority="229" stopIfTrue="1" operator="notEqual">
      <formula>AS10</formula>
    </cfRule>
    <cfRule type="expression" dxfId="246" priority="230" stopIfTrue="1">
      <formula>$AI$5=7</formula>
    </cfRule>
  </conditionalFormatting>
  <conditionalFormatting sqref="AN18">
    <cfRule type="cellIs" dxfId="245" priority="205" stopIfTrue="1" operator="notEqual">
      <formula>AU10</formula>
    </cfRule>
    <cfRule type="expression" dxfId="244" priority="206" stopIfTrue="1">
      <formula>$AI$5=3</formula>
    </cfRule>
  </conditionalFormatting>
  <conditionalFormatting sqref="AN20">
    <cfRule type="expression" dxfId="243" priority="186" stopIfTrue="1">
      <formula>$AI$5=6</formula>
    </cfRule>
    <cfRule type="cellIs" dxfId="242" priority="185" stopIfTrue="1" operator="notEqual">
      <formula>AW10</formula>
    </cfRule>
  </conditionalFormatting>
  <conditionalFormatting sqref="AO6">
    <cfRule type="expression" dxfId="241" priority="332" stopIfTrue="1">
      <formula>$AI$5=4</formula>
    </cfRule>
    <cfRule type="cellIs" dxfId="240" priority="331" stopIfTrue="1" operator="notEqual">
      <formula>AJ12</formula>
    </cfRule>
  </conditionalFormatting>
  <conditionalFormatting sqref="AO8">
    <cfRule type="cellIs" dxfId="239" priority="311" stopIfTrue="1" operator="notEqual">
      <formula>AL12</formula>
    </cfRule>
    <cfRule type="expression" dxfId="238" priority="312" stopIfTrue="1">
      <formula>$AI$5=5</formula>
    </cfRule>
  </conditionalFormatting>
  <conditionalFormatting sqref="AO10">
    <cfRule type="expression" dxfId="237" priority="292" stopIfTrue="1">
      <formula>$AI$5=1</formula>
    </cfRule>
    <cfRule type="cellIs" dxfId="236" priority="291" stopIfTrue="1" operator="notEqual">
      <formula>AN12</formula>
    </cfRule>
  </conditionalFormatting>
  <conditionalFormatting sqref="AO14">
    <cfRule type="expression" dxfId="235" priority="232" stopIfTrue="1">
      <formula>$AI$5=3</formula>
    </cfRule>
    <cfRule type="cellIs" dxfId="234" priority="231" stopIfTrue="1" operator="notEqual">
      <formula>AR12</formula>
    </cfRule>
  </conditionalFormatting>
  <conditionalFormatting sqref="AO16">
    <cfRule type="expression" dxfId="233" priority="208" stopIfTrue="1">
      <formula>$AI$5=6</formula>
    </cfRule>
    <cfRule type="cellIs" dxfId="232" priority="207" stopIfTrue="1" operator="notEqual">
      <formula>AT12</formula>
    </cfRule>
  </conditionalFormatting>
  <conditionalFormatting sqref="AO18">
    <cfRule type="cellIs" dxfId="231" priority="179" stopIfTrue="1" operator="notEqual">
      <formula>AV12</formula>
    </cfRule>
    <cfRule type="expression" dxfId="230" priority="180" stopIfTrue="1">
      <formula>$AI$5=2</formula>
    </cfRule>
  </conditionalFormatting>
  <conditionalFormatting sqref="AO20">
    <cfRule type="cellIs" dxfId="229" priority="163" stopIfTrue="1" operator="notEqual">
      <formula>AX12</formula>
    </cfRule>
    <cfRule type="expression" dxfId="228" priority="164" stopIfTrue="1">
      <formula>$AI$5=7</formula>
    </cfRule>
  </conditionalFormatting>
  <conditionalFormatting sqref="AO9:AX9">
    <cfRule type="cellIs" dxfId="227" priority="89" operator="equal">
      <formula>1</formula>
    </cfRule>
    <cfRule type="cellIs" dxfId="226" priority="90" operator="greaterThanOrEqual">
      <formula>2</formula>
    </cfRule>
  </conditionalFormatting>
  <conditionalFormatting sqref="AP6">
    <cfRule type="expression" dxfId="225" priority="334" stopIfTrue="1">
      <formula>$AI$5=4</formula>
    </cfRule>
    <cfRule type="cellIs" dxfId="224" priority="333" stopIfTrue="1" operator="notEqual">
      <formula>AI12</formula>
    </cfRule>
  </conditionalFormatting>
  <conditionalFormatting sqref="AP8">
    <cfRule type="expression" dxfId="223" priority="314" stopIfTrue="1">
      <formula>$AI$5=5</formula>
    </cfRule>
    <cfRule type="cellIs" dxfId="222" priority="313" stopIfTrue="1" operator="notEqual">
      <formula>AK12</formula>
    </cfRule>
  </conditionalFormatting>
  <conditionalFormatting sqref="AP10">
    <cfRule type="cellIs" dxfId="221" priority="293" stopIfTrue="1" operator="notEqual">
      <formula>AM12</formula>
    </cfRule>
    <cfRule type="expression" dxfId="220" priority="294" stopIfTrue="1">
      <formula>$AI$5=1</formula>
    </cfRule>
  </conditionalFormatting>
  <conditionalFormatting sqref="AP14">
    <cfRule type="cellIs" dxfId="219" priority="233" stopIfTrue="1" operator="notEqual">
      <formula>AQ12</formula>
    </cfRule>
    <cfRule type="expression" dxfId="218" priority="234" stopIfTrue="1">
      <formula>$AI$5=3</formula>
    </cfRule>
  </conditionalFormatting>
  <conditionalFormatting sqref="AP16">
    <cfRule type="cellIs" dxfId="217" priority="209" stopIfTrue="1" operator="notEqual">
      <formula>AS12</formula>
    </cfRule>
    <cfRule type="expression" dxfId="216" priority="210" stopIfTrue="1">
      <formula>$AI$5=6</formula>
    </cfRule>
  </conditionalFormatting>
  <conditionalFormatting sqref="AP18">
    <cfRule type="cellIs" dxfId="215" priority="181" stopIfTrue="1" operator="notEqual">
      <formula>AU12</formula>
    </cfRule>
    <cfRule type="expression" dxfId="214" priority="182" stopIfTrue="1">
      <formula>$AI$5=2</formula>
    </cfRule>
  </conditionalFormatting>
  <conditionalFormatting sqref="AP20">
    <cfRule type="expression" dxfId="213" priority="166" stopIfTrue="1">
      <formula>$AI$5=7</formula>
    </cfRule>
    <cfRule type="cellIs" dxfId="212" priority="165" stopIfTrue="1" operator="notEqual">
      <formula>AW12</formula>
    </cfRule>
  </conditionalFormatting>
  <conditionalFormatting sqref="AQ6">
    <cfRule type="expression" dxfId="211" priority="316" stopIfTrue="1">
      <formula>$AI$5=6</formula>
    </cfRule>
    <cfRule type="cellIs" dxfId="210" priority="315" stopIfTrue="1" operator="notEqual">
      <formula>AJ14</formula>
    </cfRule>
  </conditionalFormatting>
  <conditionalFormatting sqref="AQ8">
    <cfRule type="expression" dxfId="209" priority="296" stopIfTrue="1">
      <formula>$AI$5=2</formula>
    </cfRule>
    <cfRule type="cellIs" dxfId="208" priority="295" stopIfTrue="1" operator="notEqual">
      <formula>AL14</formula>
    </cfRule>
  </conditionalFormatting>
  <conditionalFormatting sqref="AQ10">
    <cfRule type="expression" dxfId="207" priority="268" stopIfTrue="1">
      <formula>$AI$5=5</formula>
    </cfRule>
    <cfRule type="cellIs" dxfId="206" priority="267" stopIfTrue="1" operator="notEqual">
      <formula>AN14</formula>
    </cfRule>
  </conditionalFormatting>
  <conditionalFormatting sqref="AQ12">
    <cfRule type="expression" dxfId="205" priority="236" stopIfTrue="1">
      <formula>$AI$5=3</formula>
    </cfRule>
    <cfRule type="cellIs" dxfId="204" priority="235" stopIfTrue="1" operator="notEqual">
      <formula>AP14</formula>
    </cfRule>
  </conditionalFormatting>
  <conditionalFormatting sqref="AQ16">
    <cfRule type="expression" dxfId="203" priority="176" stopIfTrue="1">
      <formula>$AI$5=1</formula>
    </cfRule>
    <cfRule type="cellIs" dxfId="202" priority="175" stopIfTrue="1" operator="notEqual">
      <formula>AT14</formula>
    </cfRule>
  </conditionalFormatting>
  <conditionalFormatting sqref="AQ18">
    <cfRule type="cellIs" dxfId="201" priority="159" stopIfTrue="1" operator="notEqual">
      <formula>AV14</formula>
    </cfRule>
    <cfRule type="expression" dxfId="200" priority="160" stopIfTrue="1">
      <formula>$AI$5=7</formula>
    </cfRule>
  </conditionalFormatting>
  <conditionalFormatting sqref="AQ20">
    <cfRule type="cellIs" dxfId="199" priority="143" stopIfTrue="1" operator="notEqual">
      <formula>AX14</formula>
    </cfRule>
    <cfRule type="expression" dxfId="198" priority="144" stopIfTrue="1">
      <formula>$AI$5=4</formula>
    </cfRule>
  </conditionalFormatting>
  <conditionalFormatting sqref="AQ11:AX11">
    <cfRule type="cellIs" dxfId="197" priority="85" operator="equal">
      <formula>1</formula>
    </cfRule>
    <cfRule type="cellIs" dxfId="196" priority="86" operator="greaterThanOrEqual">
      <formula>2</formula>
    </cfRule>
  </conditionalFormatting>
  <conditionalFormatting sqref="AR6">
    <cfRule type="expression" dxfId="195" priority="318" stopIfTrue="1">
      <formula>$AI$5=6</formula>
    </cfRule>
    <cfRule type="cellIs" dxfId="194" priority="317" stopIfTrue="1" operator="notEqual">
      <formula>AI14</formula>
    </cfRule>
  </conditionalFormatting>
  <conditionalFormatting sqref="AR8">
    <cfRule type="cellIs" dxfId="193" priority="297" stopIfTrue="1" operator="notEqual">
      <formula>AK14</formula>
    </cfRule>
    <cfRule type="expression" dxfId="192" priority="298" stopIfTrue="1">
      <formula>$AI$5=2</formula>
    </cfRule>
  </conditionalFormatting>
  <conditionalFormatting sqref="AR10">
    <cfRule type="expression" dxfId="191" priority="270" stopIfTrue="1">
      <formula>$AI$5=5</formula>
    </cfRule>
    <cfRule type="cellIs" dxfId="190" priority="269" stopIfTrue="1" operator="notEqual">
      <formula>AM14</formula>
    </cfRule>
  </conditionalFormatting>
  <conditionalFormatting sqref="AR12">
    <cfRule type="expression" dxfId="189" priority="238" stopIfTrue="1">
      <formula>$AI$5=3</formula>
    </cfRule>
    <cfRule type="cellIs" dxfId="188" priority="237" stopIfTrue="1" operator="notEqual">
      <formula>AO14</formula>
    </cfRule>
  </conditionalFormatting>
  <conditionalFormatting sqref="AR16">
    <cfRule type="expression" dxfId="187" priority="178" stopIfTrue="1">
      <formula>$AI$5=1</formula>
    </cfRule>
    <cfRule type="cellIs" dxfId="186" priority="177" stopIfTrue="1" operator="notEqual">
      <formula>AS14</formula>
    </cfRule>
  </conditionalFormatting>
  <conditionalFormatting sqref="AR18">
    <cfRule type="expression" dxfId="185" priority="162" stopIfTrue="1">
      <formula>$AI$5=7</formula>
    </cfRule>
    <cfRule type="cellIs" dxfId="184" priority="161" stopIfTrue="1" operator="notEqual">
      <formula>AU14</formula>
    </cfRule>
  </conditionalFormatting>
  <conditionalFormatting sqref="AR20">
    <cfRule type="cellIs" dxfId="183" priority="145" stopIfTrue="1" operator="notEqual">
      <formula>AW14</formula>
    </cfRule>
    <cfRule type="expression" dxfId="182" priority="146" stopIfTrue="1">
      <formula>$AI$5=4</formula>
    </cfRule>
  </conditionalFormatting>
  <conditionalFormatting sqref="AS6">
    <cfRule type="cellIs" dxfId="181" priority="299" stopIfTrue="1" operator="notEqual">
      <formula>AJ16</formula>
    </cfRule>
    <cfRule type="expression" dxfId="180" priority="300" stopIfTrue="1">
      <formula>$AI$5=5</formula>
    </cfRule>
  </conditionalFormatting>
  <conditionalFormatting sqref="AS8">
    <cfRule type="cellIs" dxfId="179" priority="271" stopIfTrue="1" operator="notEqual">
      <formula>AL16</formula>
    </cfRule>
    <cfRule type="expression" dxfId="178" priority="272" stopIfTrue="1">
      <formula>$AI$5=3</formula>
    </cfRule>
  </conditionalFormatting>
  <conditionalFormatting sqref="AS10">
    <cfRule type="expression" dxfId="177" priority="240" stopIfTrue="1">
      <formula>$AI$5=7</formula>
    </cfRule>
    <cfRule type="cellIs" dxfId="176" priority="239" stopIfTrue="1" operator="notEqual">
      <formula>AN16</formula>
    </cfRule>
  </conditionalFormatting>
  <conditionalFormatting sqref="AS12">
    <cfRule type="expression" dxfId="175" priority="212" stopIfTrue="1">
      <formula>$AI$5=6</formula>
    </cfRule>
    <cfRule type="cellIs" dxfId="174" priority="211" stopIfTrue="1" operator="notEqual">
      <formula>AP16</formula>
    </cfRule>
  </conditionalFormatting>
  <conditionalFormatting sqref="AS14">
    <cfRule type="cellIs" dxfId="173" priority="187" stopIfTrue="1" operator="notEqual">
      <formula>AR16</formula>
    </cfRule>
    <cfRule type="expression" dxfId="172" priority="188" stopIfTrue="1">
      <formula>$AI$5=1</formula>
    </cfRule>
  </conditionalFormatting>
  <conditionalFormatting sqref="AS18">
    <cfRule type="expression" dxfId="171" priority="148" stopIfTrue="1">
      <formula>$AI$5=4</formula>
    </cfRule>
    <cfRule type="cellIs" dxfId="170" priority="147" stopIfTrue="1" operator="notEqual">
      <formula>AV16</formula>
    </cfRule>
  </conditionalFormatting>
  <conditionalFormatting sqref="AS20">
    <cfRule type="cellIs" dxfId="169" priority="135" stopIfTrue="1" operator="notEqual">
      <formula>AX16</formula>
    </cfRule>
    <cfRule type="expression" dxfId="168" priority="136" stopIfTrue="1">
      <formula>$AI$5=2</formula>
    </cfRule>
  </conditionalFormatting>
  <conditionalFormatting sqref="AS13:AX13">
    <cfRule type="cellIs" dxfId="167" priority="82" operator="greaterThanOrEqual">
      <formula>2</formula>
    </cfRule>
    <cfRule type="cellIs" dxfId="166" priority="81" operator="equal">
      <formula>1</formula>
    </cfRule>
  </conditionalFormatting>
  <conditionalFormatting sqref="AT6">
    <cfRule type="expression" dxfId="165" priority="302" stopIfTrue="1">
      <formula>$AI$5=5</formula>
    </cfRule>
    <cfRule type="cellIs" dxfId="164" priority="301" stopIfTrue="1" operator="notEqual">
      <formula>AI16</formula>
    </cfRule>
  </conditionalFormatting>
  <conditionalFormatting sqref="AT8">
    <cfRule type="expression" dxfId="163" priority="274" stopIfTrue="1">
      <formula>$AI$5=3</formula>
    </cfRule>
    <cfRule type="cellIs" dxfId="162" priority="273" stopIfTrue="1" operator="notEqual">
      <formula>AK16</formula>
    </cfRule>
  </conditionalFormatting>
  <conditionalFormatting sqref="AT10">
    <cfRule type="cellIs" dxfId="161" priority="241" stopIfTrue="1" operator="notEqual">
      <formula>AM16</formula>
    </cfRule>
    <cfRule type="expression" dxfId="160" priority="242" stopIfTrue="1">
      <formula>$AI$5=7</formula>
    </cfRule>
  </conditionalFormatting>
  <conditionalFormatting sqref="AT12">
    <cfRule type="expression" dxfId="159" priority="214" stopIfTrue="1">
      <formula>$AI$5=6</formula>
    </cfRule>
    <cfRule type="cellIs" dxfId="158" priority="213" stopIfTrue="1" operator="notEqual">
      <formula>AO16</formula>
    </cfRule>
  </conditionalFormatting>
  <conditionalFormatting sqref="AT14">
    <cfRule type="expression" dxfId="157" priority="190" stopIfTrue="1">
      <formula>$AI$5=1</formula>
    </cfRule>
    <cfRule type="cellIs" dxfId="156" priority="189" stopIfTrue="1" operator="notEqual">
      <formula>AQ16</formula>
    </cfRule>
  </conditionalFormatting>
  <conditionalFormatting sqref="AT18">
    <cfRule type="cellIs" dxfId="155" priority="149" stopIfTrue="1" operator="notEqual">
      <formula>AU16</formula>
    </cfRule>
    <cfRule type="expression" dxfId="154" priority="150" stopIfTrue="1">
      <formula>$AI$5=4</formula>
    </cfRule>
  </conditionalFormatting>
  <conditionalFormatting sqref="AT20">
    <cfRule type="expression" dxfId="153" priority="138" stopIfTrue="1">
      <formula>$AI$5=2</formula>
    </cfRule>
    <cfRule type="cellIs" dxfId="152" priority="137" stopIfTrue="1" operator="notEqual">
      <formula>AW16</formula>
    </cfRule>
  </conditionalFormatting>
  <conditionalFormatting sqref="AU6">
    <cfRule type="expression" dxfId="151" priority="276" stopIfTrue="1">
      <formula>$AI$5=1</formula>
    </cfRule>
    <cfRule type="cellIs" dxfId="150" priority="275" stopIfTrue="1" operator="notEqual">
      <formula>AJ18</formula>
    </cfRule>
  </conditionalFormatting>
  <conditionalFormatting sqref="AU8">
    <cfRule type="cellIs" dxfId="149" priority="243" stopIfTrue="1" operator="notEqual">
      <formula>AL18</formula>
    </cfRule>
    <cfRule type="expression" dxfId="148" priority="244" stopIfTrue="1">
      <formula>$AI$5=6</formula>
    </cfRule>
  </conditionalFormatting>
  <conditionalFormatting sqref="AU10">
    <cfRule type="cellIs" dxfId="147" priority="215" stopIfTrue="1" operator="notEqual">
      <formula>AN18</formula>
    </cfRule>
    <cfRule type="expression" dxfId="146" priority="216" stopIfTrue="1">
      <formula>$AI$5=3</formula>
    </cfRule>
  </conditionalFormatting>
  <conditionalFormatting sqref="AU12">
    <cfRule type="cellIs" dxfId="145" priority="191" stopIfTrue="1" operator="notEqual">
      <formula>AP18</formula>
    </cfRule>
    <cfRule type="expression" dxfId="144" priority="192" stopIfTrue="1">
      <formula>$AI$5=2</formula>
    </cfRule>
  </conditionalFormatting>
  <conditionalFormatting sqref="AU14">
    <cfRule type="cellIs" dxfId="143" priority="167" stopIfTrue="1" operator="notEqual">
      <formula>AR18</formula>
    </cfRule>
    <cfRule type="expression" dxfId="142" priority="168" stopIfTrue="1">
      <formula>$AI$5=7</formula>
    </cfRule>
  </conditionalFormatting>
  <conditionalFormatting sqref="AU16">
    <cfRule type="cellIs" dxfId="141" priority="151" stopIfTrue="1" operator="notEqual">
      <formula>AT18</formula>
    </cfRule>
    <cfRule type="expression" dxfId="140" priority="152" stopIfTrue="1">
      <formula>$AI$5=4</formula>
    </cfRule>
  </conditionalFormatting>
  <conditionalFormatting sqref="AU20">
    <cfRule type="expression" dxfId="139" priority="128" stopIfTrue="1">
      <formula>$AI$5=5</formula>
    </cfRule>
    <cfRule type="cellIs" dxfId="138" priority="127" stopIfTrue="1" operator="notEqual">
      <formula>AX18</formula>
    </cfRule>
  </conditionalFormatting>
  <conditionalFormatting sqref="AU15:AX15">
    <cfRule type="cellIs" dxfId="137" priority="77" operator="equal">
      <formula>1</formula>
    </cfRule>
    <cfRule type="cellIs" dxfId="136" priority="78" operator="greaterThanOrEqual">
      <formula>2</formula>
    </cfRule>
  </conditionalFormatting>
  <conditionalFormatting sqref="AV6">
    <cfRule type="expression" dxfId="135" priority="278" stopIfTrue="1">
      <formula>$AI$5=1</formula>
    </cfRule>
    <cfRule type="cellIs" dxfId="134" priority="277" stopIfTrue="1" operator="notEqual">
      <formula>AI18</formula>
    </cfRule>
  </conditionalFormatting>
  <conditionalFormatting sqref="AV8">
    <cfRule type="cellIs" dxfId="133" priority="245" stopIfTrue="1" operator="notEqual">
      <formula>AK18</formula>
    </cfRule>
    <cfRule type="expression" dxfId="132" priority="246" stopIfTrue="1">
      <formula>$AI$5=6</formula>
    </cfRule>
  </conditionalFormatting>
  <conditionalFormatting sqref="AV10">
    <cfRule type="expression" dxfId="131" priority="218" stopIfTrue="1">
      <formula>$AI$5=3</formula>
    </cfRule>
    <cfRule type="cellIs" dxfId="130" priority="217" stopIfTrue="1" operator="notEqual">
      <formula>AM18</formula>
    </cfRule>
  </conditionalFormatting>
  <conditionalFormatting sqref="AV12">
    <cfRule type="expression" dxfId="129" priority="194" stopIfTrue="1">
      <formula>$AI$5=2</formula>
    </cfRule>
    <cfRule type="cellIs" dxfId="128" priority="193" stopIfTrue="1" operator="notEqual">
      <formula>AO18</formula>
    </cfRule>
  </conditionalFormatting>
  <conditionalFormatting sqref="AV14">
    <cfRule type="cellIs" dxfId="127" priority="169" stopIfTrue="1" operator="notEqual">
      <formula>AQ18</formula>
    </cfRule>
    <cfRule type="expression" dxfId="126" priority="170" stopIfTrue="1">
      <formula>$AI$5=7</formula>
    </cfRule>
  </conditionalFormatting>
  <conditionalFormatting sqref="AV16">
    <cfRule type="expression" dxfId="125" priority="154" stopIfTrue="1">
      <formula>$AI$5=4</formula>
    </cfRule>
    <cfRule type="cellIs" dxfId="124" priority="153" stopIfTrue="1" operator="notEqual">
      <formula>AS18</formula>
    </cfRule>
  </conditionalFormatting>
  <conditionalFormatting sqref="AV20">
    <cfRule type="expression" dxfId="123" priority="130" stopIfTrue="1">
      <formula>$AI$5=5</formula>
    </cfRule>
    <cfRule type="cellIs" dxfId="122" priority="129" stopIfTrue="1" operator="notEqual">
      <formula>AW18</formula>
    </cfRule>
  </conditionalFormatting>
  <conditionalFormatting sqref="AW6">
    <cfRule type="cellIs" dxfId="121" priority="251" stopIfTrue="1" operator="notEqual">
      <formula>AJ20</formula>
    </cfRule>
    <cfRule type="expression" dxfId="120" priority="252" stopIfTrue="1">
      <formula>$AI$5=3</formula>
    </cfRule>
  </conditionalFormatting>
  <conditionalFormatting sqref="AW8">
    <cfRule type="expression" dxfId="119" priority="220" stopIfTrue="1">
      <formula>$AI$5=1</formula>
    </cfRule>
    <cfRule type="cellIs" dxfId="118" priority="219" stopIfTrue="1" operator="notEqual">
      <formula>AL20</formula>
    </cfRule>
  </conditionalFormatting>
  <conditionalFormatting sqref="AW10">
    <cfRule type="cellIs" dxfId="117" priority="195" stopIfTrue="1" operator="notEqual">
      <formula>AN20</formula>
    </cfRule>
    <cfRule type="expression" dxfId="116" priority="196" stopIfTrue="1">
      <formula>$AI$5=6</formula>
    </cfRule>
  </conditionalFormatting>
  <conditionalFormatting sqref="AW12">
    <cfRule type="cellIs" dxfId="115" priority="171" stopIfTrue="1" operator="notEqual">
      <formula>AP20</formula>
    </cfRule>
    <cfRule type="expression" dxfId="114" priority="172" stopIfTrue="1">
      <formula>$AI$5=7</formula>
    </cfRule>
  </conditionalFormatting>
  <conditionalFormatting sqref="AW14">
    <cfRule type="expression" dxfId="113" priority="156" stopIfTrue="1">
      <formula>$AI$5=4</formula>
    </cfRule>
    <cfRule type="cellIs" dxfId="112" priority="155" stopIfTrue="1" operator="notEqual">
      <formula>AR20</formula>
    </cfRule>
  </conditionalFormatting>
  <conditionalFormatting sqref="AW16">
    <cfRule type="expression" dxfId="111" priority="140" stopIfTrue="1">
      <formula>$AI$5=2</formula>
    </cfRule>
    <cfRule type="cellIs" dxfId="110" priority="139" stopIfTrue="1" operator="notEqual">
      <formula>AT20</formula>
    </cfRule>
  </conditionalFormatting>
  <conditionalFormatting sqref="AW18">
    <cfRule type="cellIs" dxfId="109" priority="131" stopIfTrue="1" operator="notEqual">
      <formula>AV20</formula>
    </cfRule>
    <cfRule type="expression" dxfId="108" priority="132" stopIfTrue="1">
      <formula>$AI$5=5</formula>
    </cfRule>
  </conditionalFormatting>
  <conditionalFormatting sqref="AW17:AX17">
    <cfRule type="cellIs" dxfId="107" priority="74" operator="greaterThanOrEqual">
      <formula>2</formula>
    </cfRule>
    <cfRule type="cellIs" dxfId="106" priority="73" operator="equal">
      <formula>1</formula>
    </cfRule>
  </conditionalFormatting>
  <conditionalFormatting sqref="AX6">
    <cfRule type="expression" dxfId="105" priority="254" stopIfTrue="1">
      <formula>$AI$5=3</formula>
    </cfRule>
    <cfRule type="cellIs" dxfId="104" priority="253" stopIfTrue="1" operator="notEqual">
      <formula>AI20</formula>
    </cfRule>
  </conditionalFormatting>
  <conditionalFormatting sqref="AX8">
    <cfRule type="expression" dxfId="103" priority="222" stopIfTrue="1">
      <formula>$AI$5=1</formula>
    </cfRule>
    <cfRule type="cellIs" dxfId="102" priority="221" stopIfTrue="1" operator="notEqual">
      <formula>AK20</formula>
    </cfRule>
  </conditionalFormatting>
  <conditionalFormatting sqref="AX10">
    <cfRule type="expression" dxfId="101" priority="198" stopIfTrue="1">
      <formula>$AI$5=6</formula>
    </cfRule>
    <cfRule type="cellIs" dxfId="100" priority="197" stopIfTrue="1" operator="notEqual">
      <formula>AM20</formula>
    </cfRule>
  </conditionalFormatting>
  <conditionalFormatting sqref="AX12">
    <cfRule type="expression" dxfId="99" priority="174" stopIfTrue="1">
      <formula>$AI$5=7</formula>
    </cfRule>
    <cfRule type="cellIs" dxfId="98" priority="173" stopIfTrue="1" operator="notEqual">
      <formula>AO20</formula>
    </cfRule>
  </conditionalFormatting>
  <conditionalFormatting sqref="AX14">
    <cfRule type="expression" dxfId="97" priority="158" stopIfTrue="1">
      <formula>$AI$5=4</formula>
    </cfRule>
    <cfRule type="cellIs" dxfId="96" priority="157" stopIfTrue="1" operator="notEqual">
      <formula>AQ20</formula>
    </cfRule>
  </conditionalFormatting>
  <conditionalFormatting sqref="AX16">
    <cfRule type="expression" dxfId="95" priority="142" stopIfTrue="1">
      <formula>$AI$5=2</formula>
    </cfRule>
    <cfRule type="cellIs" dxfId="94" priority="141" stopIfTrue="1" operator="notEqual">
      <formula>AS20</formula>
    </cfRule>
  </conditionalFormatting>
  <conditionalFormatting sqref="AX18">
    <cfRule type="expression" dxfId="93" priority="134" stopIfTrue="1">
      <formula>$AI$5=5</formula>
    </cfRule>
    <cfRule type="cellIs" dxfId="92" priority="133" stopIfTrue="1" operator="notEqual">
      <formula>AU20</formula>
    </cfRule>
  </conditionalFormatting>
  <conditionalFormatting sqref="BF8 BF36:BG36 BH38:BI38 BJ40:BK40 BL42:BM42 BN44:BO44">
    <cfRule type="cellIs" dxfId="91" priority="103" operator="notEqual">
      <formula>BI6</formula>
    </cfRule>
  </conditionalFormatting>
  <conditionalFormatting sqref="BF10 BH12 BJ14 BL16 BF24 BH26 BJ28 BL30 BF38 BH40 BJ42 BL44">
    <cfRule type="cellIs" dxfId="90" priority="107" operator="notEqual">
      <formula>BK6</formula>
    </cfRule>
  </conditionalFormatting>
  <conditionalFormatting sqref="BF12 BH14 BJ16 BF26 BH28 BJ30 BF40 BH42 BJ44">
    <cfRule type="cellIs" dxfId="89" priority="111" operator="notEqual">
      <formula>BM6</formula>
    </cfRule>
  </conditionalFormatting>
  <conditionalFormatting sqref="BF14 BH16 BF28 BH30 BF42 BH44">
    <cfRule type="cellIs" dxfId="88" priority="115" operator="notEqual">
      <formula>BO6</formula>
    </cfRule>
  </conditionalFormatting>
  <conditionalFormatting sqref="BF16 BF30">
    <cfRule type="cellIs" dxfId="87" priority="351" operator="notEqual">
      <formula>BQ6</formula>
    </cfRule>
  </conditionalFormatting>
  <conditionalFormatting sqref="BF44">
    <cfRule type="cellIs" dxfId="86" priority="119" operator="notEqual">
      <formula>BQ34</formula>
    </cfRule>
  </conditionalFormatting>
  <conditionalFormatting sqref="BF7:BG7">
    <cfRule type="cellIs" dxfId="85" priority="70" operator="greaterThanOrEqual">
      <formula>2</formula>
    </cfRule>
    <cfRule type="cellIs" dxfId="84" priority="69" operator="equal">
      <formula>1</formula>
    </cfRule>
  </conditionalFormatting>
  <conditionalFormatting sqref="BF21:BG21">
    <cfRule type="cellIs" dxfId="83" priority="52" operator="greaterThanOrEqual">
      <formula>2</formula>
    </cfRule>
    <cfRule type="cellIs" dxfId="82" priority="51" operator="equal">
      <formula>1</formula>
    </cfRule>
  </conditionalFormatting>
  <conditionalFormatting sqref="BF35:BG35">
    <cfRule type="cellIs" dxfId="81" priority="33" operator="equal">
      <formula>1</formula>
    </cfRule>
    <cfRule type="cellIs" dxfId="80" priority="34" operator="greaterThanOrEqual">
      <formula>2</formula>
    </cfRule>
  </conditionalFormatting>
  <conditionalFormatting sqref="BF9:BI9">
    <cfRule type="cellIs" dxfId="79" priority="66" operator="greaterThanOrEqual">
      <formula>2</formula>
    </cfRule>
    <cfRule type="cellIs" dxfId="78" priority="65" operator="equal">
      <formula>1</formula>
    </cfRule>
  </conditionalFormatting>
  <conditionalFormatting sqref="BF23:BI23">
    <cfRule type="cellIs" dxfId="77" priority="48" operator="greaterThanOrEqual">
      <formula>2</formula>
    </cfRule>
    <cfRule type="cellIs" dxfId="76" priority="47" operator="equal">
      <formula>1</formula>
    </cfRule>
  </conditionalFormatting>
  <conditionalFormatting sqref="BF37:BI37">
    <cfRule type="cellIs" dxfId="75" priority="29" operator="equal">
      <formula>1</formula>
    </cfRule>
    <cfRule type="cellIs" dxfId="74" priority="30" operator="greaterThanOrEqual">
      <formula>2</formula>
    </cfRule>
  </conditionalFormatting>
  <conditionalFormatting sqref="BF11:BK11">
    <cfRule type="cellIs" dxfId="73" priority="62" operator="greaterThanOrEqual">
      <formula>2</formula>
    </cfRule>
    <cfRule type="cellIs" dxfId="72" priority="61" operator="equal">
      <formula>1</formula>
    </cfRule>
  </conditionalFormatting>
  <conditionalFormatting sqref="BF25:BK25">
    <cfRule type="cellIs" dxfId="71" priority="43" operator="equal">
      <formula>1</formula>
    </cfRule>
    <cfRule type="cellIs" dxfId="70" priority="44" operator="greaterThanOrEqual">
      <formula>2</formula>
    </cfRule>
  </conditionalFormatting>
  <conditionalFormatting sqref="BF39:BK39">
    <cfRule type="cellIs" dxfId="69" priority="25" operator="equal">
      <formula>1</formula>
    </cfRule>
    <cfRule type="cellIs" dxfId="68" priority="26" operator="greaterThanOrEqual">
      <formula>2</formula>
    </cfRule>
  </conditionalFormatting>
  <conditionalFormatting sqref="BF13:BM13">
    <cfRule type="cellIs" dxfId="67" priority="57" operator="equal">
      <formula>1</formula>
    </cfRule>
    <cfRule type="cellIs" dxfId="66" priority="58" operator="greaterThanOrEqual">
      <formula>2</formula>
    </cfRule>
  </conditionalFormatting>
  <conditionalFormatting sqref="BF27:BM27">
    <cfRule type="cellIs" dxfId="65" priority="39" operator="equal">
      <formula>1</formula>
    </cfRule>
    <cfRule type="cellIs" dxfId="64" priority="40" operator="greaterThanOrEqual">
      <formula>2</formula>
    </cfRule>
  </conditionalFormatting>
  <conditionalFormatting sqref="BF41:BM41">
    <cfRule type="cellIs" dxfId="63" priority="21" operator="equal">
      <formula>1</formula>
    </cfRule>
    <cfRule type="cellIs" dxfId="62" priority="22" operator="greaterThanOrEqual">
      <formula>2</formula>
    </cfRule>
  </conditionalFormatting>
  <conditionalFormatting sqref="BF15:BO15">
    <cfRule type="cellIs" dxfId="61" priority="54" operator="greaterThanOrEqual">
      <formula>2</formula>
    </cfRule>
    <cfRule type="cellIs" dxfId="60" priority="53" operator="equal">
      <formula>1</formula>
    </cfRule>
  </conditionalFormatting>
  <conditionalFormatting sqref="BF29:BO29">
    <cfRule type="cellIs" dxfId="59" priority="35" operator="equal">
      <formula>1</formula>
    </cfRule>
    <cfRule type="cellIs" dxfId="58" priority="36" operator="greaterThanOrEqual">
      <formula>2</formula>
    </cfRule>
  </conditionalFormatting>
  <conditionalFormatting sqref="BF43:BO43">
    <cfRule type="cellIs" dxfId="57" priority="18" operator="greaterThanOrEqual">
      <formula>2</formula>
    </cfRule>
    <cfRule type="cellIs" dxfId="56" priority="17" operator="equal">
      <formula>1</formula>
    </cfRule>
  </conditionalFormatting>
  <conditionalFormatting sqref="BG8 BI10 BK12 BM14 BO16 BG22 BI24 BK26 BM28 BO30">
    <cfRule type="cellIs" dxfId="55" priority="352" operator="notEqual">
      <formula>BH6</formula>
    </cfRule>
  </conditionalFormatting>
  <conditionalFormatting sqref="BG10 BI12 BK14 BG24 BI26 BK28 BG38 BI40 BK42 BM44">
    <cfRule type="cellIs" dxfId="54" priority="109" operator="notEqual">
      <formula>BJ6</formula>
    </cfRule>
  </conditionalFormatting>
  <conditionalFormatting sqref="BG12 BI14 BG26 BI28 BG40 BI42 BK44">
    <cfRule type="cellIs" dxfId="53" priority="113" operator="notEqual">
      <formula>BL6</formula>
    </cfRule>
  </conditionalFormatting>
  <conditionalFormatting sqref="BG14 BI16 BG28 BI30">
    <cfRule type="cellIs" dxfId="52" priority="355" operator="notEqual">
      <formula>BN6</formula>
    </cfRule>
  </conditionalFormatting>
  <conditionalFormatting sqref="BG16 BG30">
    <cfRule type="cellIs" dxfId="51" priority="356" operator="notEqual">
      <formula>BP6</formula>
    </cfRule>
  </conditionalFormatting>
  <conditionalFormatting sqref="BG42 BI44">
    <cfRule type="cellIs" dxfId="50" priority="117" operator="notEqual">
      <formula>BN34</formula>
    </cfRule>
  </conditionalFormatting>
  <conditionalFormatting sqref="BG44">
    <cfRule type="cellIs" dxfId="49" priority="121" operator="notEqual">
      <formula>BP34</formula>
    </cfRule>
  </conditionalFormatting>
  <conditionalFormatting sqref="BH6">
    <cfRule type="cellIs" dxfId="48" priority="13" operator="notEqual">
      <formula>BG8</formula>
    </cfRule>
  </conditionalFormatting>
  <conditionalFormatting sqref="BH10 BJ12 BL14 BN16 BF22 BH24 BJ26 BL28 BN30">
    <cfRule type="cellIs" dxfId="47" priority="105" operator="notEqual">
      <formula>BI8</formula>
    </cfRule>
  </conditionalFormatting>
  <conditionalFormatting sqref="BH20">
    <cfRule type="cellIs" dxfId="46" priority="9" operator="notEqual">
      <formula>BG22</formula>
    </cfRule>
  </conditionalFormatting>
  <conditionalFormatting sqref="BH34">
    <cfRule type="cellIs" dxfId="45" priority="5" operator="notEqual">
      <formula>BG36</formula>
    </cfRule>
  </conditionalFormatting>
  <conditionalFormatting sqref="BH5:BQ5">
    <cfRule type="cellIs" dxfId="44" priority="11" operator="greaterThanOrEqual">
      <formula>2</formula>
    </cfRule>
    <cfRule type="cellIs" dxfId="43" priority="10" operator="equal">
      <formula>1</formula>
    </cfRule>
  </conditionalFormatting>
  <conditionalFormatting sqref="BH19:BQ19">
    <cfRule type="cellIs" dxfId="42" priority="7" operator="greaterThanOrEqual">
      <formula>2</formula>
    </cfRule>
    <cfRule type="cellIs" dxfId="41" priority="6" operator="equal">
      <formula>1</formula>
    </cfRule>
  </conditionalFormatting>
  <conditionalFormatting sqref="BH33:BQ33">
    <cfRule type="cellIs" dxfId="40" priority="3" operator="greaterThanOrEqual">
      <formula>2</formula>
    </cfRule>
    <cfRule type="cellIs" dxfId="39" priority="2" operator="equal">
      <formula>1</formula>
    </cfRule>
  </conditionalFormatting>
  <conditionalFormatting sqref="BI6">
    <cfRule type="cellIs" dxfId="38" priority="12" operator="notEqual">
      <formula>BF8</formula>
    </cfRule>
  </conditionalFormatting>
  <conditionalFormatting sqref="BI20">
    <cfRule type="cellIs" dxfId="37" priority="8" operator="notEqual">
      <formula>BF22</formula>
    </cfRule>
  </conditionalFormatting>
  <conditionalFormatting sqref="BI34">
    <cfRule type="cellIs" dxfId="36" priority="4" operator="notEqual">
      <formula>BF36</formula>
    </cfRule>
  </conditionalFormatting>
  <conditionalFormatting sqref="BJ6 BL8 BN10 BP12 BJ20 BL22 BN24 BP26 BJ34 BL36 BN38 BP40">
    <cfRule type="cellIs" dxfId="35" priority="110" operator="notEqual">
      <formula>BG10</formula>
    </cfRule>
  </conditionalFormatting>
  <conditionalFormatting sqref="BJ8 BL10 BN12 BP14 BJ22 BL24 BN26 BP28 BJ36 BL38 BN40 BP42">
    <cfRule type="cellIs" dxfId="34" priority="106" operator="notEqual">
      <formula>BI10</formula>
    </cfRule>
  </conditionalFormatting>
  <conditionalFormatting sqref="BJ7:BQ7">
    <cfRule type="cellIs" dxfId="33" priority="67" operator="equal">
      <formula>1</formula>
    </cfRule>
    <cfRule type="cellIs" dxfId="32" priority="68" operator="greaterThanOrEqual">
      <formula>2</formula>
    </cfRule>
  </conditionalFormatting>
  <conditionalFormatting sqref="BJ21:BQ21">
    <cfRule type="cellIs" dxfId="31" priority="49" operator="equal">
      <formula>1</formula>
    </cfRule>
    <cfRule type="cellIs" dxfId="30" priority="50" operator="greaterThanOrEqual">
      <formula>2</formula>
    </cfRule>
  </conditionalFormatting>
  <conditionalFormatting sqref="BJ35:BQ35">
    <cfRule type="cellIs" dxfId="29" priority="32" operator="greaterThanOrEqual">
      <formula>2</formula>
    </cfRule>
    <cfRule type="cellIs" dxfId="28" priority="31" operator="equal">
      <formula>1</formula>
    </cfRule>
  </conditionalFormatting>
  <conditionalFormatting sqref="BK6 BM8 BO10 BQ12 BK20 BM22 BO24 BQ26 BK34 BM36 BO38 BQ40">
    <cfRule type="cellIs" dxfId="27" priority="108" operator="notEqual">
      <formula>BF10</formula>
    </cfRule>
  </conditionalFormatting>
  <conditionalFormatting sqref="BK8 BM10 BO12 BQ14 BK22 BM24 BO26 BQ28 BK36 BM38 BO40 BQ42">
    <cfRule type="cellIs" dxfId="26" priority="104" operator="notEqual">
      <formula>BH10</formula>
    </cfRule>
  </conditionalFormatting>
  <conditionalFormatting sqref="BK16 BK30">
    <cfRule type="cellIs" dxfId="25" priority="354" operator="notEqual">
      <formula>BP10</formula>
    </cfRule>
  </conditionalFormatting>
  <conditionalFormatting sqref="BL6 BN8 BP10 BL20 BN22 BP24 BL34 BN36 BP38">
    <cfRule type="cellIs" dxfId="24" priority="114" operator="notEqual">
      <formula>BG12</formula>
    </cfRule>
  </conditionalFormatting>
  <conditionalFormatting sqref="BL9:BQ9">
    <cfRule type="cellIs" dxfId="23" priority="63" operator="equal">
      <formula>1</formula>
    </cfRule>
    <cfRule type="cellIs" dxfId="22" priority="64" operator="greaterThanOrEqual">
      <formula>2</formula>
    </cfRule>
  </conditionalFormatting>
  <conditionalFormatting sqref="BL23:BQ23">
    <cfRule type="cellIs" dxfId="21" priority="45" operator="equal">
      <formula>1</formula>
    </cfRule>
    <cfRule type="cellIs" dxfId="20" priority="46" operator="greaterThanOrEqual">
      <formula>2</formula>
    </cfRule>
  </conditionalFormatting>
  <conditionalFormatting sqref="BL37:BQ37">
    <cfRule type="cellIs" dxfId="19" priority="28" operator="greaterThanOrEqual">
      <formula>2</formula>
    </cfRule>
    <cfRule type="cellIs" dxfId="18" priority="27" operator="equal">
      <formula>1</formula>
    </cfRule>
  </conditionalFormatting>
  <conditionalFormatting sqref="BM6 BO8 BQ10 BM20 BO22 BQ24 BM34 BO36 BQ38">
    <cfRule type="cellIs" dxfId="17" priority="112" operator="notEqual">
      <formula>BF12</formula>
    </cfRule>
  </conditionalFormatting>
  <conditionalFormatting sqref="BM16 BM30">
    <cfRule type="cellIs" dxfId="16" priority="353" operator="notEqual">
      <formula>BP12</formula>
    </cfRule>
  </conditionalFormatting>
  <conditionalFormatting sqref="BN6 BP8 BN20 BP22 BN34 BP36">
    <cfRule type="cellIs" dxfId="15" priority="118" operator="notEqual">
      <formula>BG14</formula>
    </cfRule>
  </conditionalFormatting>
  <conditionalFormatting sqref="BN11:BQ11">
    <cfRule type="cellIs" dxfId="14" priority="60" operator="greaterThanOrEqual">
      <formula>2</formula>
    </cfRule>
    <cfRule type="cellIs" dxfId="13" priority="59" operator="equal">
      <formula>1</formula>
    </cfRule>
  </conditionalFormatting>
  <conditionalFormatting sqref="BN25:BQ25">
    <cfRule type="cellIs" dxfId="12" priority="41" operator="equal">
      <formula>1</formula>
    </cfRule>
    <cfRule type="cellIs" dxfId="11" priority="42" operator="greaterThanOrEqual">
      <formula>2</formula>
    </cfRule>
  </conditionalFormatting>
  <conditionalFormatting sqref="BN39:BQ39">
    <cfRule type="cellIs" dxfId="10" priority="24" operator="greaterThanOrEqual">
      <formula>2</formula>
    </cfRule>
    <cfRule type="cellIs" dxfId="9" priority="23" operator="equal">
      <formula>1</formula>
    </cfRule>
  </conditionalFormatting>
  <conditionalFormatting sqref="BO6 BQ8 BO20 BQ22 BO34 BQ36">
    <cfRule type="cellIs" dxfId="8" priority="116" operator="notEqual">
      <formula>BF14</formula>
    </cfRule>
  </conditionalFormatting>
  <conditionalFormatting sqref="BP6 BP20 BP34">
    <cfRule type="cellIs" dxfId="7" priority="122" operator="notEqual">
      <formula>BG16</formula>
    </cfRule>
  </conditionalFormatting>
  <conditionalFormatting sqref="BP13:BQ13">
    <cfRule type="cellIs" dxfId="6" priority="56" operator="greaterThanOrEqual">
      <formula>2</formula>
    </cfRule>
    <cfRule type="cellIs" dxfId="5" priority="55" operator="equal">
      <formula>1</formula>
    </cfRule>
  </conditionalFormatting>
  <conditionalFormatting sqref="BP27:BQ27">
    <cfRule type="cellIs" dxfId="4" priority="37" operator="equal">
      <formula>1</formula>
    </cfRule>
    <cfRule type="cellIs" dxfId="3" priority="38" operator="greaterThanOrEqual">
      <formula>2</formula>
    </cfRule>
  </conditionalFormatting>
  <conditionalFormatting sqref="BP41:BQ41">
    <cfRule type="cellIs" dxfId="2" priority="19" operator="equal">
      <formula>1</formula>
    </cfRule>
    <cfRule type="cellIs" dxfId="1" priority="20" operator="greaterThanOrEqual">
      <formula>2</formula>
    </cfRule>
  </conditionalFormatting>
  <conditionalFormatting sqref="BQ6 BQ20 BQ34">
    <cfRule type="cellIs" dxfId="0" priority="120" operator="notEqual">
      <formula>BF16</formula>
    </cfRule>
  </conditionalFormatting>
  <dataValidations count="2">
    <dataValidation type="list" allowBlank="1" showInputMessage="1" showErrorMessage="1" sqref="D3" xr:uid="{00000000-0002-0000-0000-000000000000}">
      <formula1>$DO$4:$DQ$4</formula1>
    </dataValidation>
    <dataValidation type="list" allowBlank="1" showInputMessage="1" showErrorMessage="1" sqref="H3" xr:uid="{00000000-0002-0000-0000-000001000000}">
      <formula1>$DR$4:$DT$4</formula1>
    </dataValidation>
  </dataValidations>
  <printOptions horizontalCentered="1"/>
  <pageMargins left="0.25" right="0.25" top="0.75" bottom="0.75" header="0.3" footer="0.3"/>
  <pageSetup paperSize="9" scale="85" orientation="landscape" r:id="rId1"/>
  <headerFooter alignWithMargins="0"/>
  <ignoredErrors>
    <ignoredError sqref="AE6 AE5 AE9:AE20 AE7 AE8 J6" unlockedFormula="1"/>
    <ignoredError sqref="AE3" twoDigitTextYear="1"/>
  </ignoredErrors>
  <legacy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1</vt:i4>
      </vt:variant>
    </vt:vector>
  </HeadingPairs>
  <TitlesOfParts>
    <vt:vector size="1" baseType="lpstr">
      <vt:lpstr>Tabula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Boss</dc:creator>
  <cp:lastModifiedBy>Aija Pigita</cp:lastModifiedBy>
  <cp:lastPrinted>2026-07-05T14:53:23Z</cp:lastPrinted>
  <dcterms:created xsi:type="dcterms:W3CDTF">2022-07-18T20:36:03Z</dcterms:created>
  <dcterms:modified xsi:type="dcterms:W3CDTF">2026-07-05T14:53:50Z</dcterms:modified>
</cp:coreProperties>
</file>